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10" windowWidth="20775" windowHeight="11955" firstSheet="1" activeTab="1"/>
  </bookViews>
  <sheets>
    <sheet name="Rekapitulácia stavby" sheetId="1" state="hidden" r:id="rId1"/>
    <sheet name="2018-04-04 - SO 04 - Reko..." sheetId="2" r:id="rId2"/>
  </sheets>
  <definedNames>
    <definedName name="_xlnm.Print_Titles" localSheetId="1">'2018-04-04 - SO 04 - Reko...'!$114:$114</definedName>
    <definedName name="_xlnm.Print_Titles" localSheetId="0">'Rekapitulácia stavby'!$85:$85</definedName>
    <definedName name="_xlnm.Print_Area" localSheetId="1">'2018-04-04 - SO 04 - Reko...'!$C$4:$Q$70,'2018-04-04 - SO 04 - Reko...'!$C$76:$Q$98,'2018-04-04 - SO 04 - Reko...'!$C$104:$Q$224</definedName>
    <definedName name="_xlnm.Print_Area" localSheetId="0">'Rekapitulácia stavby'!$C$4:$AP$70,'Rekapitulácia stavby'!$C$76:$AP$92</definedName>
  </definedNames>
  <calcPr calcId="125725"/>
</workbook>
</file>

<file path=xl/calcChain.xml><?xml version="1.0" encoding="utf-8"?>
<calcChain xmlns="http://schemas.openxmlformats.org/spreadsheetml/2006/main">
  <c r="AY88" i="1"/>
  <c r="AX88"/>
  <c r="BI224" i="2"/>
  <c r="BH224"/>
  <c r="BG224"/>
  <c r="BE224"/>
  <c r="AA224"/>
  <c r="Y224"/>
  <c r="W224"/>
  <c r="BK224"/>
  <c r="N224"/>
  <c r="BF224" s="1"/>
  <c r="BI223"/>
  <c r="BH223"/>
  <c r="BG223"/>
  <c r="BE223"/>
  <c r="AA223"/>
  <c r="Y223"/>
  <c r="W223"/>
  <c r="BK223"/>
  <c r="N223"/>
  <c r="BF223" s="1"/>
  <c r="BI222"/>
  <c r="BH222"/>
  <c r="BG222"/>
  <c r="BE222"/>
  <c r="AA222"/>
  <c r="Y222"/>
  <c r="W222"/>
  <c r="BK222"/>
  <c r="N222"/>
  <c r="BF222" s="1"/>
  <c r="BI221"/>
  <c r="BH221"/>
  <c r="BG221"/>
  <c r="BE221"/>
  <c r="AA221"/>
  <c r="Y221"/>
  <c r="W221"/>
  <c r="BK221"/>
  <c r="N221"/>
  <c r="BF221" s="1"/>
  <c r="BI220"/>
  <c r="BH220"/>
  <c r="BG220"/>
  <c r="BE220"/>
  <c r="AA220"/>
  <c r="AA219" s="1"/>
  <c r="Y220"/>
  <c r="Y219" s="1"/>
  <c r="W220"/>
  <c r="W219" s="1"/>
  <c r="BK220"/>
  <c r="BK219" s="1"/>
  <c r="N219" s="1"/>
  <c r="N94" s="1"/>
  <c r="N220"/>
  <c r="BF220" s="1"/>
  <c r="BI218"/>
  <c r="BH218"/>
  <c r="BG218"/>
  <c r="BE218"/>
  <c r="AA218"/>
  <c r="Y218"/>
  <c r="W218"/>
  <c r="BK218"/>
  <c r="N218"/>
  <c r="BF218" s="1"/>
  <c r="BI217"/>
  <c r="BH217"/>
  <c r="BG217"/>
  <c r="BE217"/>
  <c r="AA217"/>
  <c r="Y217"/>
  <c r="W217"/>
  <c r="BK217"/>
  <c r="N217"/>
  <c r="BF217" s="1"/>
  <c r="BI216"/>
  <c r="BH216"/>
  <c r="BG216"/>
  <c r="BE216"/>
  <c r="AA216"/>
  <c r="Y216"/>
  <c r="W216"/>
  <c r="BK216"/>
  <c r="N216"/>
  <c r="BF216" s="1"/>
  <c r="BI215"/>
  <c r="BH215"/>
  <c r="BG215"/>
  <c r="BE215"/>
  <c r="AA215"/>
  <c r="Y215"/>
  <c r="W215"/>
  <c r="BK215"/>
  <c r="N215"/>
  <c r="BF215" s="1"/>
  <c r="BI214"/>
  <c r="BH214"/>
  <c r="BG214"/>
  <c r="BE214"/>
  <c r="AA214"/>
  <c r="Y214"/>
  <c r="W214"/>
  <c r="BK214"/>
  <c r="N214"/>
  <c r="BF214" s="1"/>
  <c r="BI213"/>
  <c r="BH213"/>
  <c r="BG213"/>
  <c r="BE213"/>
  <c r="AA213"/>
  <c r="Y213"/>
  <c r="W213"/>
  <c r="BK213"/>
  <c r="N213"/>
  <c r="BF213" s="1"/>
  <c r="BI212"/>
  <c r="BH212"/>
  <c r="BG212"/>
  <c r="BE212"/>
  <c r="AA212"/>
  <c r="Y212"/>
  <c r="W212"/>
  <c r="BK212"/>
  <c r="N212"/>
  <c r="BF212" s="1"/>
  <c r="BI211"/>
  <c r="BH211"/>
  <c r="BG211"/>
  <c r="BE211"/>
  <c r="AA211"/>
  <c r="Y211"/>
  <c r="W211"/>
  <c r="BK211"/>
  <c r="N211"/>
  <c r="BF211" s="1"/>
  <c r="BI210"/>
  <c r="BH210"/>
  <c r="BG210"/>
  <c r="BE210"/>
  <c r="AA210"/>
  <c r="Y210"/>
  <c r="W210"/>
  <c r="BK210"/>
  <c r="N210"/>
  <c r="BF210" s="1"/>
  <c r="BI209"/>
  <c r="BH209"/>
  <c r="BG209"/>
  <c r="BE209"/>
  <c r="AA209"/>
  <c r="Y209"/>
  <c r="W209"/>
  <c r="BK209"/>
  <c r="N209"/>
  <c r="BF209" s="1"/>
  <c r="BI208"/>
  <c r="BH208"/>
  <c r="BG208"/>
  <c r="BE208"/>
  <c r="AA208"/>
  <c r="Y208"/>
  <c r="W208"/>
  <c r="BK208"/>
  <c r="N208"/>
  <c r="BF208" s="1"/>
  <c r="BI207"/>
  <c r="BH207"/>
  <c r="BG207"/>
  <c r="BE207"/>
  <c r="AA207"/>
  <c r="Y207"/>
  <c r="W207"/>
  <c r="BK207"/>
  <c r="N207"/>
  <c r="BF207" s="1"/>
  <c r="BI206"/>
  <c r="BH206"/>
  <c r="BG206"/>
  <c r="BE206"/>
  <c r="AA206"/>
  <c r="Y206"/>
  <c r="W206"/>
  <c r="BK206"/>
  <c r="N206"/>
  <c r="BF206" s="1"/>
  <c r="BI205"/>
  <c r="BH205"/>
  <c r="BG205"/>
  <c r="BE205"/>
  <c r="AA205"/>
  <c r="Y205"/>
  <c r="W205"/>
  <c r="BK205"/>
  <c r="N205"/>
  <c r="BF205" s="1"/>
  <c r="BI204"/>
  <c r="BH204"/>
  <c r="BG204"/>
  <c r="BE204"/>
  <c r="AA204"/>
  <c r="Y204"/>
  <c r="W204"/>
  <c r="BK204"/>
  <c r="N204"/>
  <c r="BF204" s="1"/>
  <c r="BI203"/>
  <c r="BH203"/>
  <c r="BG203"/>
  <c r="BE203"/>
  <c r="AA203"/>
  <c r="Y203"/>
  <c r="W203"/>
  <c r="BK203"/>
  <c r="N203"/>
  <c r="BF203" s="1"/>
  <c r="BI202"/>
  <c r="BH202"/>
  <c r="BG202"/>
  <c r="BE202"/>
  <c r="AA202"/>
  <c r="Y202"/>
  <c r="W202"/>
  <c r="BK202"/>
  <c r="N202"/>
  <c r="BF202" s="1"/>
  <c r="BI201"/>
  <c r="BH201"/>
  <c r="BG201"/>
  <c r="BE201"/>
  <c r="AA201"/>
  <c r="Y201"/>
  <c r="W201"/>
  <c r="BK201"/>
  <c r="N201"/>
  <c r="BF201" s="1"/>
  <c r="BI200"/>
  <c r="BH200"/>
  <c r="BG200"/>
  <c r="BE200"/>
  <c r="AA200"/>
  <c r="Y200"/>
  <c r="W200"/>
  <c r="BK200"/>
  <c r="N200"/>
  <c r="BF200" s="1"/>
  <c r="BI199"/>
  <c r="BH199"/>
  <c r="BG199"/>
  <c r="BE199"/>
  <c r="AA199"/>
  <c r="Y199"/>
  <c r="W199"/>
  <c r="BK199"/>
  <c r="N199"/>
  <c r="BF199" s="1"/>
  <c r="BI198"/>
  <c r="BH198"/>
  <c r="BG198"/>
  <c r="BE198"/>
  <c r="AA198"/>
  <c r="Y198"/>
  <c r="W198"/>
  <c r="BK198"/>
  <c r="N198"/>
  <c r="BF198" s="1"/>
  <c r="BI197"/>
  <c r="BH197"/>
  <c r="BG197"/>
  <c r="BE197"/>
  <c r="AA197"/>
  <c r="Y197"/>
  <c r="W197"/>
  <c r="BK197"/>
  <c r="N197"/>
  <c r="BF197" s="1"/>
  <c r="BI196"/>
  <c r="BH196"/>
  <c r="BG196"/>
  <c r="BE196"/>
  <c r="AA196"/>
  <c r="Y196"/>
  <c r="W196"/>
  <c r="BK196"/>
  <c r="N196"/>
  <c r="BF196" s="1"/>
  <c r="BI195"/>
  <c r="BH195"/>
  <c r="BG195"/>
  <c r="BE195"/>
  <c r="AA195"/>
  <c r="Y195"/>
  <c r="W195"/>
  <c r="BK195"/>
  <c r="N195"/>
  <c r="BF195" s="1"/>
  <c r="BI194"/>
  <c r="BH194"/>
  <c r="BG194"/>
  <c r="BE194"/>
  <c r="AA194"/>
  <c r="Y194"/>
  <c r="W194"/>
  <c r="BK194"/>
  <c r="N194"/>
  <c r="BF194" s="1"/>
  <c r="BI193"/>
  <c r="BH193"/>
  <c r="BG193"/>
  <c r="BE193"/>
  <c r="AA193"/>
  <c r="Y193"/>
  <c r="W193"/>
  <c r="BK193"/>
  <c r="N193"/>
  <c r="BF193" s="1"/>
  <c r="BI192"/>
  <c r="BH192"/>
  <c r="BG192"/>
  <c r="BE192"/>
  <c r="AA192"/>
  <c r="Y192"/>
  <c r="W192"/>
  <c r="BK192"/>
  <c r="N192"/>
  <c r="BF192" s="1"/>
  <c r="BI191"/>
  <c r="BH191"/>
  <c r="BG191"/>
  <c r="BE191"/>
  <c r="AA191"/>
  <c r="Y191"/>
  <c r="W191"/>
  <c r="BK191"/>
  <c r="N191"/>
  <c r="BF191" s="1"/>
  <c r="BI190"/>
  <c r="BH190"/>
  <c r="BG190"/>
  <c r="BE190"/>
  <c r="AA190"/>
  <c r="Y190"/>
  <c r="W190"/>
  <c r="BK190"/>
  <c r="N190"/>
  <c r="BF190" s="1"/>
  <c r="BI189"/>
  <c r="BH189"/>
  <c r="BG189"/>
  <c r="BE189"/>
  <c r="AA189"/>
  <c r="Y189"/>
  <c r="W189"/>
  <c r="BK189"/>
  <c r="N189"/>
  <c r="BF189" s="1"/>
  <c r="BI188"/>
  <c r="BH188"/>
  <c r="BG188"/>
  <c r="BE188"/>
  <c r="AA188"/>
  <c r="Y188"/>
  <c r="W188"/>
  <c r="BK188"/>
  <c r="N188"/>
  <c r="BF188" s="1"/>
  <c r="BI187"/>
  <c r="BH187"/>
  <c r="BG187"/>
  <c r="BE187"/>
  <c r="AA187"/>
  <c r="Y187"/>
  <c r="W187"/>
  <c r="BK187"/>
  <c r="N187"/>
  <c r="BF187" s="1"/>
  <c r="BI186"/>
  <c r="BH186"/>
  <c r="BG186"/>
  <c r="BE186"/>
  <c r="AA186"/>
  <c r="Y186"/>
  <c r="W186"/>
  <c r="BK186"/>
  <c r="N186"/>
  <c r="BF186" s="1"/>
  <c r="BI185"/>
  <c r="BH185"/>
  <c r="BG185"/>
  <c r="BE185"/>
  <c r="AA185"/>
  <c r="Y185"/>
  <c r="W185"/>
  <c r="BK185"/>
  <c r="N185"/>
  <c r="BF185" s="1"/>
  <c r="BI184"/>
  <c r="BH184"/>
  <c r="BG184"/>
  <c r="BE184"/>
  <c r="AA184"/>
  <c r="Y184"/>
  <c r="W184"/>
  <c r="BK184"/>
  <c r="N184"/>
  <c r="BF184" s="1"/>
  <c r="BI183"/>
  <c r="BH183"/>
  <c r="BG183"/>
  <c r="BE183"/>
  <c r="AA183"/>
  <c r="Y183"/>
  <c r="W183"/>
  <c r="BK183"/>
  <c r="N183"/>
  <c r="BF183" s="1"/>
  <c r="BI182"/>
  <c r="BH182"/>
  <c r="BG182"/>
  <c r="BE182"/>
  <c r="AA182"/>
  <c r="Y182"/>
  <c r="W182"/>
  <c r="BK182"/>
  <c r="N182"/>
  <c r="BF182" s="1"/>
  <c r="BI181"/>
  <c r="BH181"/>
  <c r="BG181"/>
  <c r="BE181"/>
  <c r="AA181"/>
  <c r="Y181"/>
  <c r="W181"/>
  <c r="BK181"/>
  <c r="N181"/>
  <c r="BF181" s="1"/>
  <c r="BI180"/>
  <c r="BH180"/>
  <c r="BG180"/>
  <c r="BE180"/>
  <c r="AA180"/>
  <c r="Y180"/>
  <c r="W180"/>
  <c r="BK180"/>
  <c r="N180"/>
  <c r="BF180" s="1"/>
  <c r="BI179"/>
  <c r="BH179"/>
  <c r="BG179"/>
  <c r="BE179"/>
  <c r="AA179"/>
  <c r="Y179"/>
  <c r="W179"/>
  <c r="BK179"/>
  <c r="N179"/>
  <c r="BF179" s="1"/>
  <c r="BI178"/>
  <c r="BH178"/>
  <c r="BG178"/>
  <c r="BE178"/>
  <c r="AA178"/>
  <c r="Y178"/>
  <c r="W178"/>
  <c r="BK178"/>
  <c r="N178"/>
  <c r="BF178" s="1"/>
  <c r="BI177"/>
  <c r="BH177"/>
  <c r="BG177"/>
  <c r="BE177"/>
  <c r="AA177"/>
  <c r="Y177"/>
  <c r="W177"/>
  <c r="BK177"/>
  <c r="N177"/>
  <c r="BF177" s="1"/>
  <c r="BI176"/>
  <c r="BH176"/>
  <c r="BG176"/>
  <c r="BE176"/>
  <c r="AA176"/>
  <c r="Y176"/>
  <c r="W176"/>
  <c r="BK176"/>
  <c r="N176"/>
  <c r="BF176" s="1"/>
  <c r="BI175"/>
  <c r="BH175"/>
  <c r="BG175"/>
  <c r="BE175"/>
  <c r="AA175"/>
  <c r="Y175"/>
  <c r="W175"/>
  <c r="BK175"/>
  <c r="N175"/>
  <c r="BF175" s="1"/>
  <c r="BI174"/>
  <c r="BH174"/>
  <c r="BG174"/>
  <c r="BE174"/>
  <c r="AA174"/>
  <c r="Y174"/>
  <c r="W174"/>
  <c r="BK174"/>
  <c r="N174"/>
  <c r="BF174" s="1"/>
  <c r="BI173"/>
  <c r="BH173"/>
  <c r="BG173"/>
  <c r="BE173"/>
  <c r="AA173"/>
  <c r="Y173"/>
  <c r="W173"/>
  <c r="BK173"/>
  <c r="N173"/>
  <c r="BF173" s="1"/>
  <c r="BI172"/>
  <c r="BH172"/>
  <c r="BG172"/>
  <c r="BE172"/>
  <c r="AA172"/>
  <c r="Y172"/>
  <c r="W172"/>
  <c r="BK172"/>
  <c r="N172"/>
  <c r="BF172" s="1"/>
  <c r="BI171"/>
  <c r="BH171"/>
  <c r="BG171"/>
  <c r="BE171"/>
  <c r="AA171"/>
  <c r="Y171"/>
  <c r="W171"/>
  <c r="BK171"/>
  <c r="N171"/>
  <c r="BF171" s="1"/>
  <c r="BI170"/>
  <c r="BH170"/>
  <c r="BG170"/>
  <c r="BE170"/>
  <c r="AA170"/>
  <c r="Y170"/>
  <c r="W170"/>
  <c r="BK170"/>
  <c r="N170"/>
  <c r="BF170" s="1"/>
  <c r="BI169"/>
  <c r="BH169"/>
  <c r="BG169"/>
  <c r="BE169"/>
  <c r="AA169"/>
  <c r="Y169"/>
  <c r="W169"/>
  <c r="BK169"/>
  <c r="N169"/>
  <c r="BF169" s="1"/>
  <c r="BI168"/>
  <c r="BH168"/>
  <c r="BG168"/>
  <c r="BE168"/>
  <c r="AA168"/>
  <c r="Y168"/>
  <c r="W168"/>
  <c r="BK168"/>
  <c r="N168"/>
  <c r="BF168" s="1"/>
  <c r="BI167"/>
  <c r="BH167"/>
  <c r="BG167"/>
  <c r="BE167"/>
  <c r="AA167"/>
  <c r="Y167"/>
  <c r="W167"/>
  <c r="BK167"/>
  <c r="N167"/>
  <c r="BF167" s="1"/>
  <c r="BI166"/>
  <c r="BH166"/>
  <c r="BG166"/>
  <c r="BE166"/>
  <c r="AA166"/>
  <c r="Y166"/>
  <c r="W166"/>
  <c r="BK166"/>
  <c r="N166"/>
  <c r="BF166" s="1"/>
  <c r="BI165"/>
  <c r="BH165"/>
  <c r="BG165"/>
  <c r="BE165"/>
  <c r="AA165"/>
  <c r="Y165"/>
  <c r="W165"/>
  <c r="BK165"/>
  <c r="N165"/>
  <c r="BF165" s="1"/>
  <c r="BI164"/>
  <c r="BH164"/>
  <c r="BG164"/>
  <c r="BE164"/>
  <c r="AA164"/>
  <c r="Y164"/>
  <c r="W164"/>
  <c r="BK164"/>
  <c r="N164"/>
  <c r="BF164" s="1"/>
  <c r="BI163"/>
  <c r="BH163"/>
  <c r="BG163"/>
  <c r="BE163"/>
  <c r="AA163"/>
  <c r="Y163"/>
  <c r="W163"/>
  <c r="BK163"/>
  <c r="N163"/>
  <c r="BF163" s="1"/>
  <c r="BI162"/>
  <c r="BH162"/>
  <c r="BG162"/>
  <c r="BE162"/>
  <c r="AA162"/>
  <c r="Y162"/>
  <c r="W162"/>
  <c r="BK162"/>
  <c r="N162"/>
  <c r="BF162" s="1"/>
  <c r="BI161"/>
  <c r="BH161"/>
  <c r="BG161"/>
  <c r="BE161"/>
  <c r="AA161"/>
  <c r="Y161"/>
  <c r="W161"/>
  <c r="BK161"/>
  <c r="N161"/>
  <c r="BF161" s="1"/>
  <c r="BI160"/>
  <c r="BH160"/>
  <c r="BG160"/>
  <c r="BE160"/>
  <c r="AA160"/>
  <c r="Y160"/>
  <c r="W160"/>
  <c r="BK160"/>
  <c r="N160"/>
  <c r="BF160" s="1"/>
  <c r="BI159"/>
  <c r="BH159"/>
  <c r="BG159"/>
  <c r="BE159"/>
  <c r="AA159"/>
  <c r="Y159"/>
  <c r="W159"/>
  <c r="BK159"/>
  <c r="N159"/>
  <c r="BF159" s="1"/>
  <c r="BI158"/>
  <c r="BH158"/>
  <c r="BG158"/>
  <c r="BE158"/>
  <c r="AA158"/>
  <c r="Y158"/>
  <c r="W158"/>
  <c r="BK158"/>
  <c r="N158"/>
  <c r="BF158" s="1"/>
  <c r="BI157"/>
  <c r="BH157"/>
  <c r="BG157"/>
  <c r="BE157"/>
  <c r="AA157"/>
  <c r="Y157"/>
  <c r="W157"/>
  <c r="BK157"/>
  <c r="N157"/>
  <c r="BF157" s="1"/>
  <c r="BI156"/>
  <c r="BH156"/>
  <c r="BG156"/>
  <c r="BE156"/>
  <c r="AA156"/>
  <c r="Y156"/>
  <c r="W156"/>
  <c r="BK156"/>
  <c r="N156"/>
  <c r="BF156" s="1"/>
  <c r="BI155"/>
  <c r="BH155"/>
  <c r="BG155"/>
  <c r="BE155"/>
  <c r="AA155"/>
  <c r="Y155"/>
  <c r="W155"/>
  <c r="BK155"/>
  <c r="N155"/>
  <c r="BF155" s="1"/>
  <c r="BI154"/>
  <c r="BH154"/>
  <c r="BG154"/>
  <c r="BE154"/>
  <c r="AA154"/>
  <c r="Y154"/>
  <c r="W154"/>
  <c r="BK154"/>
  <c r="N154"/>
  <c r="BF154" s="1"/>
  <c r="BI153"/>
  <c r="BH153"/>
  <c r="BG153"/>
  <c r="BE153"/>
  <c r="AA153"/>
  <c r="Y153"/>
  <c r="W153"/>
  <c r="BK153"/>
  <c r="N153"/>
  <c r="BF153" s="1"/>
  <c r="BI152"/>
  <c r="BH152"/>
  <c r="BG152"/>
  <c r="BE152"/>
  <c r="AA152"/>
  <c r="Y152"/>
  <c r="W152"/>
  <c r="BK152"/>
  <c r="N152"/>
  <c r="BF152" s="1"/>
  <c r="BI151"/>
  <c r="BH151"/>
  <c r="BG151"/>
  <c r="BE151"/>
  <c r="AA151"/>
  <c r="Y151"/>
  <c r="W151"/>
  <c r="BK151"/>
  <c r="N151"/>
  <c r="BF151" s="1"/>
  <c r="BI150"/>
  <c r="BH150"/>
  <c r="BG150"/>
  <c r="BE150"/>
  <c r="AA150"/>
  <c r="Y150"/>
  <c r="W150"/>
  <c r="BK150"/>
  <c r="N150"/>
  <c r="BF150" s="1"/>
  <c r="BI149"/>
  <c r="BH149"/>
  <c r="BG149"/>
  <c r="BE149"/>
  <c r="AA149"/>
  <c r="Y149"/>
  <c r="W149"/>
  <c r="BK149"/>
  <c r="N149"/>
  <c r="BF149" s="1"/>
  <c r="BI148"/>
  <c r="BH148"/>
  <c r="BG148"/>
  <c r="BE148"/>
  <c r="AA148"/>
  <c r="Y148"/>
  <c r="W148"/>
  <c r="BK148"/>
  <c r="N148"/>
  <c r="BF148" s="1"/>
  <c r="BI147"/>
  <c r="BH147"/>
  <c r="BG147"/>
  <c r="BE147"/>
  <c r="AA147"/>
  <c r="Y147"/>
  <c r="W147"/>
  <c r="BK147"/>
  <c r="N147"/>
  <c r="BF147" s="1"/>
  <c r="BI146"/>
  <c r="BH146"/>
  <c r="BG146"/>
  <c r="BE146"/>
  <c r="AA146"/>
  <c r="Y146"/>
  <c r="W146"/>
  <c r="BK146"/>
  <c r="N146"/>
  <c r="BF146" s="1"/>
  <c r="BI145"/>
  <c r="BH145"/>
  <c r="BG145"/>
  <c r="BE145"/>
  <c r="AA145"/>
  <c r="AA144" s="1"/>
  <c r="Y145"/>
  <c r="Y144" s="1"/>
  <c r="W145"/>
  <c r="W144" s="1"/>
  <c r="BK145"/>
  <c r="N145"/>
  <c r="BF145" s="1"/>
  <c r="BI143"/>
  <c r="BH143"/>
  <c r="BG143"/>
  <c r="BE143"/>
  <c r="AA143"/>
  <c r="Y143"/>
  <c r="W143"/>
  <c r="BK143"/>
  <c r="N143"/>
  <c r="BF143" s="1"/>
  <c r="BI142"/>
  <c r="BH142"/>
  <c r="BG142"/>
  <c r="BE142"/>
  <c r="AA142"/>
  <c r="Y142"/>
  <c r="W142"/>
  <c r="BK142"/>
  <c r="N142"/>
  <c r="BF142" s="1"/>
  <c r="BI141"/>
  <c r="BH141"/>
  <c r="BG141"/>
  <c r="BE141"/>
  <c r="AA141"/>
  <c r="AA140" s="1"/>
  <c r="Y141"/>
  <c r="Y140" s="1"/>
  <c r="W141"/>
  <c r="W140" s="1"/>
  <c r="BK141"/>
  <c r="N141"/>
  <c r="BF141" s="1"/>
  <c r="BI139"/>
  <c r="BH139"/>
  <c r="BG139"/>
  <c r="BE139"/>
  <c r="AA139"/>
  <c r="Y139"/>
  <c r="W139"/>
  <c r="BK139"/>
  <c r="N139"/>
  <c r="BF139" s="1"/>
  <c r="BI138"/>
  <c r="BH138"/>
  <c r="BG138"/>
  <c r="BE138"/>
  <c r="AA138"/>
  <c r="Y138"/>
  <c r="W138"/>
  <c r="BK138"/>
  <c r="N138"/>
  <c r="BF138" s="1"/>
  <c r="BI137"/>
  <c r="BH137"/>
  <c r="BG137"/>
  <c r="BE137"/>
  <c r="AA137"/>
  <c r="Y137"/>
  <c r="W137"/>
  <c r="BK137"/>
  <c r="N137"/>
  <c r="BF137" s="1"/>
  <c r="BI136"/>
  <c r="BH136"/>
  <c r="BG136"/>
  <c r="BE136"/>
  <c r="AA136"/>
  <c r="Y136"/>
  <c r="W136"/>
  <c r="BK136"/>
  <c r="N136"/>
  <c r="BF136" s="1"/>
  <c r="BI135"/>
  <c r="BH135"/>
  <c r="BG135"/>
  <c r="BE135"/>
  <c r="AA135"/>
  <c r="AA134" s="1"/>
  <c r="Y135"/>
  <c r="Y134" s="1"/>
  <c r="W135"/>
  <c r="W134" s="1"/>
  <c r="BK135"/>
  <c r="N135"/>
  <c r="BF135" s="1"/>
  <c r="BI133"/>
  <c r="BH133"/>
  <c r="BG133"/>
  <c r="BE133"/>
  <c r="AA133"/>
  <c r="Y133"/>
  <c r="W133"/>
  <c r="BK133"/>
  <c r="N133"/>
  <c r="BF133" s="1"/>
  <c r="BI132"/>
  <c r="BH132"/>
  <c r="BG132"/>
  <c r="BE132"/>
  <c r="AA132"/>
  <c r="Y132"/>
  <c r="W132"/>
  <c r="BK132"/>
  <c r="N132"/>
  <c r="BF132" s="1"/>
  <c r="BI131"/>
  <c r="BH131"/>
  <c r="BG131"/>
  <c r="BE131"/>
  <c r="AA131"/>
  <c r="Y131"/>
  <c r="W131"/>
  <c r="BK131"/>
  <c r="N131"/>
  <c r="BF131" s="1"/>
  <c r="BI130"/>
  <c r="BH130"/>
  <c r="BG130"/>
  <c r="BE130"/>
  <c r="AA130"/>
  <c r="Y130"/>
  <c r="W130"/>
  <c r="BK130"/>
  <c r="N130"/>
  <c r="BF130" s="1"/>
  <c r="BI129"/>
  <c r="BH129"/>
  <c r="BG129"/>
  <c r="BE129"/>
  <c r="AA129"/>
  <c r="Y129"/>
  <c r="W129"/>
  <c r="BK129"/>
  <c r="N129"/>
  <c r="BF129" s="1"/>
  <c r="BI128"/>
  <c r="BH128"/>
  <c r="BG128"/>
  <c r="BE128"/>
  <c r="AA128"/>
  <c r="Y128"/>
  <c r="W128"/>
  <c r="BK128"/>
  <c r="N128"/>
  <c r="BF128" s="1"/>
  <c r="BI127"/>
  <c r="BH127"/>
  <c r="BG127"/>
  <c r="BE127"/>
  <c r="AA127"/>
  <c r="Y127"/>
  <c r="W127"/>
  <c r="BK127"/>
  <c r="N127"/>
  <c r="BF127" s="1"/>
  <c r="BI126"/>
  <c r="BH126"/>
  <c r="BG126"/>
  <c r="BE126"/>
  <c r="AA126"/>
  <c r="Y126"/>
  <c r="W126"/>
  <c r="BK126"/>
  <c r="N126"/>
  <c r="BF126" s="1"/>
  <c r="BI125"/>
  <c r="BH125"/>
  <c r="BG125"/>
  <c r="BE125"/>
  <c r="AA125"/>
  <c r="Y125"/>
  <c r="W125"/>
  <c r="BK125"/>
  <c r="N125"/>
  <c r="BF125" s="1"/>
  <c r="BI124"/>
  <c r="BH124"/>
  <c r="BG124"/>
  <c r="BE124"/>
  <c r="AA124"/>
  <c r="Y124"/>
  <c r="W124"/>
  <c r="BK124"/>
  <c r="N124"/>
  <c r="BF124" s="1"/>
  <c r="BI123"/>
  <c r="BH123"/>
  <c r="BG123"/>
  <c r="BE123"/>
  <c r="AA123"/>
  <c r="Y123"/>
  <c r="W123"/>
  <c r="BK123"/>
  <c r="N123"/>
  <c r="BF123" s="1"/>
  <c r="BI122"/>
  <c r="BH122"/>
  <c r="BG122"/>
  <c r="BE122"/>
  <c r="AA122"/>
  <c r="Y122"/>
  <c r="W122"/>
  <c r="BK122"/>
  <c r="N122"/>
  <c r="BF122" s="1"/>
  <c r="BI121"/>
  <c r="BH121"/>
  <c r="BG121"/>
  <c r="BE121"/>
  <c r="AA121"/>
  <c r="Y121"/>
  <c r="W121"/>
  <c r="BK121"/>
  <c r="N121"/>
  <c r="BF121" s="1"/>
  <c r="BI120"/>
  <c r="BH120"/>
  <c r="BG120"/>
  <c r="BE120"/>
  <c r="AA120"/>
  <c r="Y120"/>
  <c r="W120"/>
  <c r="BK120"/>
  <c r="N120"/>
  <c r="BF120" s="1"/>
  <c r="BI119"/>
  <c r="BH119"/>
  <c r="BG119"/>
  <c r="BE119"/>
  <c r="AA119"/>
  <c r="Y119"/>
  <c r="W119"/>
  <c r="BK119"/>
  <c r="N119"/>
  <c r="BF119" s="1"/>
  <c r="BI118"/>
  <c r="H36" s="1"/>
  <c r="BD88" i="1" s="1"/>
  <c r="BD87" s="1"/>
  <c r="W35" s="1"/>
  <c r="BH118" i="2"/>
  <c r="BG118"/>
  <c r="H34" s="1"/>
  <c r="BB88" i="1" s="1"/>
  <c r="BB87" s="1"/>
  <c r="BE118" i="2"/>
  <c r="AA118"/>
  <c r="AA117" s="1"/>
  <c r="AA116" s="1"/>
  <c r="AA115" s="1"/>
  <c r="Y118"/>
  <c r="Y117" s="1"/>
  <c r="Y116" s="1"/>
  <c r="Y115" s="1"/>
  <c r="W118"/>
  <c r="W117" s="1"/>
  <c r="W116" s="1"/>
  <c r="W115" s="1"/>
  <c r="AU88" i="1" s="1"/>
  <c r="AU87" s="1"/>
  <c r="BK118" i="2"/>
  <c r="N118"/>
  <c r="BF118" s="1"/>
  <c r="M111"/>
  <c r="F111"/>
  <c r="M109"/>
  <c r="F109"/>
  <c r="F107"/>
  <c r="M28"/>
  <c r="AS88" i="1" s="1"/>
  <c r="AS87" s="1"/>
  <c r="F84" i="2"/>
  <c r="M83"/>
  <c r="F83"/>
  <c r="F81"/>
  <c r="F79"/>
  <c r="O21"/>
  <c r="E21"/>
  <c r="M112" s="1"/>
  <c r="O20"/>
  <c r="O15"/>
  <c r="E15"/>
  <c r="F112" s="1"/>
  <c r="O14"/>
  <c r="O9"/>
  <c r="M81" s="1"/>
  <c r="F6"/>
  <c r="F106" s="1"/>
  <c r="AK27" i="1"/>
  <c r="AM83"/>
  <c r="L83"/>
  <c r="AM82"/>
  <c r="L82"/>
  <c r="AM80"/>
  <c r="L80"/>
  <c r="L78"/>
  <c r="L77"/>
  <c r="BK117" i="2" l="1"/>
  <c r="M32"/>
  <c r="AV88" i="1" s="1"/>
  <c r="H35" i="2"/>
  <c r="BC88" i="1" s="1"/>
  <c r="BC87" s="1"/>
  <c r="BK134" i="2"/>
  <c r="N134" s="1"/>
  <c r="N91" s="1"/>
  <c r="BK144"/>
  <c r="N144" s="1"/>
  <c r="N93" s="1"/>
  <c r="BK140"/>
  <c r="N140" s="1"/>
  <c r="N92" s="1"/>
  <c r="M33"/>
  <c r="AW88" i="1" s="1"/>
  <c r="H33" i="2"/>
  <c r="BA88" i="1" s="1"/>
  <c r="BA87" s="1"/>
  <c r="W33"/>
  <c r="AX87"/>
  <c r="N117" i="2"/>
  <c r="N90" s="1"/>
  <c r="BK116"/>
  <c r="AY87" i="1"/>
  <c r="W34"/>
  <c r="F78" i="2"/>
  <c r="M84"/>
  <c r="H32"/>
  <c r="AZ88" i="1" s="1"/>
  <c r="AZ87" s="1"/>
  <c r="AT88" l="1"/>
  <c r="W31"/>
  <c r="AV87"/>
  <c r="N116" i="2"/>
  <c r="N89" s="1"/>
  <c r="BK115"/>
  <c r="N115" s="1"/>
  <c r="N88" s="1"/>
  <c r="W32" i="1"/>
  <c r="AW87"/>
  <c r="AK32" s="1"/>
  <c r="L98" i="2" l="1"/>
  <c r="M27"/>
  <c r="M30" s="1"/>
  <c r="AK31" i="1"/>
  <c r="AT87"/>
  <c r="AG88" l="1"/>
  <c r="L38" i="2"/>
  <c r="AN88" i="1" l="1"/>
  <c r="AG87"/>
  <c r="AK26" l="1"/>
  <c r="AK29" s="1"/>
  <c r="AK37" s="1"/>
  <c r="AG92"/>
  <c r="AN87"/>
  <c r="AN92" s="1"/>
</calcChain>
</file>

<file path=xl/sharedStrings.xml><?xml version="1.0" encoding="utf-8"?>
<sst xmlns="http://schemas.openxmlformats.org/spreadsheetml/2006/main" count="1739" uniqueCount="543">
  <si>
    <t>2012</t>
  </si>
  <si>
    <t>Hárok obsahuje:</t>
  </si>
  <si>
    <t>2.0</t>
  </si>
  <si>
    <t/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</si>
  <si>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</si>
  <si>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</si>
  <si>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</si>
  <si>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</si>
  <si>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</si>
  <si>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</si>
  <si>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</si>
  <si>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Kód:</t>
  </si>
  <si>
    <t>2018_04</t>
  </si>
  <si>
    <t>Stavba:</t>
  </si>
  <si>
    <t xml:space="preserve">Športová hala Topoľčany </t>
  </si>
  <si>
    <t>JKSO:</t>
  </si>
  <si>
    <t>KS:</t>
  </si>
  <si>
    <t>Miesto:</t>
  </si>
  <si>
    <t>Topoľčany</t>
  </si>
  <si>
    <t>Dátum:</t>
  </si>
  <si>
    <t>26. 2. 2018</t>
  </si>
  <si>
    <t>Objednávateľ:</t>
  </si>
  <si>
    <t>IČO:</t>
  </si>
  <si>
    <t>Mesto Topoľčany</t>
  </si>
  <si>
    <t>IČO DPH:</t>
  </si>
  <si>
    <t>Zhotoviteľ:</t>
  </si>
  <si>
    <t xml:space="preserve"> </t>
  </si>
  <si>
    <t>Projektant:</t>
  </si>
  <si>
    <t>Ing. Lucia Kapustová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</si>
  <si>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</si>
  <si>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</si>
  <si>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</si>
  <si>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</si>
  <si>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</si>
  <si>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</si>
  <si>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</si>
  <si>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</si>
  <si>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</si>
  <si>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</si>
  <si>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</si>
  <si>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</si>
  <si>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</si>
  <si>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</si>
  <si>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</si>
  <si>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</si>
  <si>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</si>
  <si>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</si>
  <si>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</si>
  <si>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</si>
  <si>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</si>
  <si>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</si>
  <si>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</si>
  <si>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</si>
  <si>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</si>
  <si>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</si>
  <si>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</si>
  <si>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</si>
  <si>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</si>
  <si>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</si>
  <si>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</si>
  <si>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</si>
  <si>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</si>
  <si>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</si>
  <si>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</si>
  <si>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</si>
  <si>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</si>
  <si>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</si>
  <si>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</si>
  <si>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</si>
  <si>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</si>
  <si>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</si>
  <si>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</si>
  <si>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</si>
  <si>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</si>
  <si>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{34279fdd-f299-45fb-af1b-0add67cced74}</t>
  </si>
  <si>
    <t>{00000000-0000-0000-0000-000000000000}</t>
  </si>
  <si>
    <t>2018-04-04</t>
  </si>
  <si>
    <t>SO 04 - Rekonštrukcia vodovodu</t>
  </si>
  <si>
    <t>1</t>
  </si>
  <si>
    <t>{7e851a1f-a677-420b-88d4-96af8299533a}</t>
  </si>
  <si>
    <t>2) Ostatné náklady zo súhrnného listu</t>
  </si>
  <si>
    <t>Percent. zadanie_x000D_
[% nákladov rozpočtu]</t>
  </si>
  <si>
    <t>Zaradenie nákladov</t>
  </si>
  <si>
    <t>Celkové náklady za stavbu 1) + 2)</t>
  </si>
  <si>
    <t>Späť na hárok:</t>
  </si>
  <si>
    <t>KRYCÍ LIST ROZPOČTU</t>
  </si>
  <si>
    <t>Objekt: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</si>
  <si>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</si>
  <si>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</si>
  <si>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</si>
  <si>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</si>
  <si>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</si>
  <si>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</si>
  <si>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</si>
  <si>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</si>
  <si>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</si>
  <si>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</si>
  <si>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5 - Komunikácie</t>
  </si>
  <si>
    <t xml:space="preserve">        8 - Rúrové vedenie</t>
  </si>
  <si>
    <t xml:space="preserve">          9 - Ostatné konštrukcie a práce-búranie</t>
  </si>
  <si>
    <t>2) Ostatné náklady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</si>
  <si>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</si>
  <si>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</si>
  <si>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</si>
  <si>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</si>
  <si>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</si>
  <si>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</si>
  <si>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</si>
  <si>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</si>
  <si>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</si>
  <si>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</si>
  <si>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</si>
  <si>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</si>
  <si>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</si>
  <si>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</si>
  <si>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</si>
  <si>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</si>
  <si>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113107113</t>
  </si>
  <si>
    <t>Odstránenie podkladu alebo krytu do 200 m2 z kameniva ťaženého, hr.vrstvy 200 do 300 mm, 0,500 t</t>
  </si>
  <si>
    <t>m2</t>
  </si>
  <si>
    <t>4</t>
  </si>
  <si>
    <t>2</t>
  </si>
  <si>
    <t>1427566786</t>
  </si>
  <si>
    <t>113107141</t>
  </si>
  <si>
    <t>Odstránenie podkladu alebo krytu do 200 m2 asfaltového,hr. vrstvy do 50 mm 0,038 t</t>
  </si>
  <si>
    <t>1192766179</t>
  </si>
  <si>
    <t>3</t>
  </si>
  <si>
    <t>131201102</t>
  </si>
  <si>
    <t>Výkop nezapaženej jamy v hornine 3, nad 100 do 1000 m3</t>
  </si>
  <si>
    <t>m3</t>
  </si>
  <si>
    <t>-2083733897</t>
  </si>
  <si>
    <t>132201202</t>
  </si>
  <si>
    <t>Výkop ryhy šírky 600-2000mm horn.3 od 100 do 1000 m3</t>
  </si>
  <si>
    <t>-2071906187</t>
  </si>
  <si>
    <t>5</t>
  </si>
  <si>
    <t>132201209</t>
  </si>
  <si>
    <t>Príplatok k cenám za lepivosť horniny 3</t>
  </si>
  <si>
    <t>-474054042</t>
  </si>
  <si>
    <t>6</t>
  </si>
  <si>
    <t>162601152</t>
  </si>
  <si>
    <t>Vodorovné premiestnenie výkopku tr.5-7 do 5000 m (piesok na obsyp a lôžko)</t>
  </si>
  <si>
    <t>-559542948</t>
  </si>
  <si>
    <t>7</t>
  </si>
  <si>
    <t>167101151</t>
  </si>
  <si>
    <t>Nakladanie neuľahnutého výkopku z hornín tr.5-7 do 100 m3</t>
  </si>
  <si>
    <t>80535445</t>
  </si>
  <si>
    <t>8</t>
  </si>
  <si>
    <t>175101101</t>
  </si>
  <si>
    <t>Obsyp potrubia sypaninou z vhodných hornín 1 až 4 bez prehodenia sypaniny</t>
  </si>
  <si>
    <t>453452467</t>
  </si>
  <si>
    <t>9</t>
  </si>
  <si>
    <t>M</t>
  </si>
  <si>
    <t>5833710100</t>
  </si>
  <si>
    <t>Štrkopiesok 0-8 B</t>
  </si>
  <si>
    <t>400939645</t>
  </si>
  <si>
    <t>10</t>
  </si>
  <si>
    <t>174101001</t>
  </si>
  <si>
    <t>Zásyp sypaninou so zhutnením jám, šachiet, rýh, zárezov alebo okolo objektov do 100 m3</t>
  </si>
  <si>
    <t>-56987359</t>
  </si>
  <si>
    <t>11</t>
  </si>
  <si>
    <t>175101201</t>
  </si>
  <si>
    <t>Obsyp objektov sypaninou z vhodných hornín 1 až 4 bez prehodenia sypaniny</t>
  </si>
  <si>
    <t>-1937289154</t>
  </si>
  <si>
    <t>12</t>
  </si>
  <si>
    <t>175101209</t>
  </si>
  <si>
    <t>Príplatok k cene za prehodenie sypaniny</t>
  </si>
  <si>
    <t>-664194518</t>
  </si>
  <si>
    <t>13</t>
  </si>
  <si>
    <t>162701101</t>
  </si>
  <si>
    <t>Vodorovné premiestnenie výkopku tr.1-4 do 6000 m</t>
  </si>
  <si>
    <t>1082694080</t>
  </si>
  <si>
    <t>14</t>
  </si>
  <si>
    <t>167101101</t>
  </si>
  <si>
    <t>Nakladanie neuľahnutého výkopku z hornín tr.1-4 do 100 m3</t>
  </si>
  <si>
    <t>229980759</t>
  </si>
  <si>
    <t>15</t>
  </si>
  <si>
    <t>171201201</t>
  </si>
  <si>
    <t>Uloženie sypaniny na skládky do 100 m3</t>
  </si>
  <si>
    <t>1148226945</t>
  </si>
  <si>
    <t>16</t>
  </si>
  <si>
    <t>PC 162 0001</t>
  </si>
  <si>
    <t>Poplatok za skladovanie vykopanej horniny (97,39x1,67t=162,64t)</t>
  </si>
  <si>
    <t>t</t>
  </si>
  <si>
    <t>-965135735</t>
  </si>
  <si>
    <t>17</t>
  </si>
  <si>
    <t>451541111</t>
  </si>
  <si>
    <t>Lôžko pod potrubie, stoky a drobné objekty, v otvorenom výkope zo štrkodrvy 0-63 mm (pod Vmš, PN a ČS)</t>
  </si>
  <si>
    <t>808767795</t>
  </si>
  <si>
    <t>18</t>
  </si>
  <si>
    <t>451573111</t>
  </si>
  <si>
    <t>Lôžko pod potrubie, stoky a drobné objekty, v otvorenom výkope z piesku a štrkopiesku do 63 mm</t>
  </si>
  <si>
    <t>355263927</t>
  </si>
  <si>
    <t>19</t>
  </si>
  <si>
    <t>452311131</t>
  </si>
  <si>
    <t>Dosky z betónu v otvorenom výkope tr.C 12/15 (podkladové dosky pod Vmš, PN a ČS)</t>
  </si>
  <si>
    <t>76819962</t>
  </si>
  <si>
    <t>452351101</t>
  </si>
  <si>
    <t>Debnenie v otvorenom výkope dosiek, sedlových lôžok a blokov pod potrubie,stoky a drobné objekty</t>
  </si>
  <si>
    <t>552757283</t>
  </si>
  <si>
    <t>21</t>
  </si>
  <si>
    <t>452366113</t>
  </si>
  <si>
    <t>Výstuž podkladových dosiek, blokov,podvalov v otvorenom výkope,z betonárskej ocele 10 338</t>
  </si>
  <si>
    <t>-1473987385</t>
  </si>
  <si>
    <t>22</t>
  </si>
  <si>
    <t>565171011</t>
  </si>
  <si>
    <t>Podklad z kameniva obaleného asfaltom s rozprestrením a zhutnením tr.I., po zhutnení hr.100 mm (ACp 22) - horná vrstva</t>
  </si>
  <si>
    <t>-1105772169</t>
  </si>
  <si>
    <t>23</t>
  </si>
  <si>
    <t>567121115</t>
  </si>
  <si>
    <t>Podklad  zo štrkoiesku spevneného cementom  ŠSC - 1 x 150mm - spodná vrstva</t>
  </si>
  <si>
    <t>1960584199</t>
  </si>
  <si>
    <t>24</t>
  </si>
  <si>
    <t>572942112</t>
  </si>
  <si>
    <t>Upravenie krytu vozovky po prekopoch pre inžinierske siete liatym asfaltom hr.100 mm -( ložná vrstva hr. 50mm ACL16 + obrusnávrstav 1x50mm ACo11 )</t>
  </si>
  <si>
    <t>-594209142</t>
  </si>
  <si>
    <t>25</t>
  </si>
  <si>
    <t>722263418</t>
  </si>
  <si>
    <t>Montáž vodomeru závit. jednovtokového suchobežného G 5/4" (10 m3.h-1)</t>
  </si>
  <si>
    <t>ks</t>
  </si>
  <si>
    <t>-1501603247</t>
  </si>
  <si>
    <t>26</t>
  </si>
  <si>
    <t>3882214300</t>
  </si>
  <si>
    <t>Vodomer - napr. ZENNER-Vodomer domový suchobežný MTK DN25, Qn 6,0m3/hod., voda do 30 st. C,závit G 5/4", dĺžky 260</t>
  </si>
  <si>
    <t>1070663732</t>
  </si>
  <si>
    <t>27</t>
  </si>
  <si>
    <t>852311121</t>
  </si>
  <si>
    <t>Montáž potrubia z rúr liatinových prírubových tlakových v otvorenom výkope, kanáli,šachte DN 150</t>
  </si>
  <si>
    <t>-374067405</t>
  </si>
  <si>
    <t>28</t>
  </si>
  <si>
    <t>5525226410</t>
  </si>
  <si>
    <t>Liatinová prírubová tlaková - rúra - prírubový kus - FF DN150  dĺžky 400mm</t>
  </si>
  <si>
    <t>1649874298</t>
  </si>
  <si>
    <t>29</t>
  </si>
  <si>
    <t>5525226415</t>
  </si>
  <si>
    <t>Liatinová prírubová tlaková - rúra - prírubový kus - FF DN150  dĺžky 500mm</t>
  </si>
  <si>
    <t>-427821712</t>
  </si>
  <si>
    <t>30</t>
  </si>
  <si>
    <t>5525226418</t>
  </si>
  <si>
    <t>Liatinová prírubová tlaková - rúra - prírubový kus - FF DN150  dĺžky 600mm</t>
  </si>
  <si>
    <t>1194862528</t>
  </si>
  <si>
    <t>31</t>
  </si>
  <si>
    <t>5525226420</t>
  </si>
  <si>
    <t>Liatinová prírubová tlaková - rúra - prírubový kus - FF DN150  dĺžky 1000mm</t>
  </si>
  <si>
    <t>-1410916042</t>
  </si>
  <si>
    <t>32</t>
  </si>
  <si>
    <t>857312121</t>
  </si>
  <si>
    <t>Montáž liatin. tvarovky jednoosovej na potrubí z rúr prírubových DN 150</t>
  </si>
  <si>
    <t>-2062685170</t>
  </si>
  <si>
    <t>33</t>
  </si>
  <si>
    <t>5525572600</t>
  </si>
  <si>
    <t xml:space="preserve">Liatinová prírubová tlaková - tvarovka -  koleno prírubové s pätkou - N DN150  </t>
  </si>
  <si>
    <t>1613314506</t>
  </si>
  <si>
    <t>34</t>
  </si>
  <si>
    <t>5525581600</t>
  </si>
  <si>
    <t xml:space="preserve">Liatinová prírubová tlaková - tvarovka -  príruba zaslepovacia DN150  </t>
  </si>
  <si>
    <t>-1342940313</t>
  </si>
  <si>
    <t>35</t>
  </si>
  <si>
    <t>5525568600</t>
  </si>
  <si>
    <t xml:space="preserve">Liatinová prírubová tlaková - tvarovka -  koleno prírubové - Q DN150  </t>
  </si>
  <si>
    <t>922604616</t>
  </si>
  <si>
    <t>36</t>
  </si>
  <si>
    <t>857314121</t>
  </si>
  <si>
    <t>Montáž liatin. tvarovky odbočnej na potrubí z rúr prírubových DN 150</t>
  </si>
  <si>
    <t>472422007</t>
  </si>
  <si>
    <t>37</t>
  </si>
  <si>
    <t>5525533600</t>
  </si>
  <si>
    <t>Liatinová prírubová tlaková - tvarovka  prírubová s prírubovou odbočkou DN 150/150</t>
  </si>
  <si>
    <t>-316169500</t>
  </si>
  <si>
    <t>38</t>
  </si>
  <si>
    <t>871171121</t>
  </si>
  <si>
    <t>Montáž potrubia z tlakových polyetylénových rúrok priemeru 40 mm</t>
  </si>
  <si>
    <t>m</t>
  </si>
  <si>
    <t>-1162011770</t>
  </si>
  <si>
    <t>39</t>
  </si>
  <si>
    <t>2861129300</t>
  </si>
  <si>
    <t>HDPE rúry tlakové pre rozvod vody - PE 100 / PN 10 40 x 2,4 x L</t>
  </si>
  <si>
    <t>-1838502939</t>
  </si>
  <si>
    <t>40</t>
  </si>
  <si>
    <t>871211121</t>
  </si>
  <si>
    <t>Montáž potrubia z tlakových polyetylénových rúrok priemeru 63 mm</t>
  </si>
  <si>
    <t>-540054750</t>
  </si>
  <si>
    <t>41</t>
  </si>
  <si>
    <t>2861129500</t>
  </si>
  <si>
    <t>HDPE rúry tlakové pre rozvod vody - PE 100 / PN 10 63 x 3,8 x L</t>
  </si>
  <si>
    <t>-167197393</t>
  </si>
  <si>
    <t>42</t>
  </si>
  <si>
    <t>871311121</t>
  </si>
  <si>
    <t>Montáž potrubia z tlakových polyetylénových rúrok priemeru 160 mm</t>
  </si>
  <si>
    <t>-1611208542</t>
  </si>
  <si>
    <t>43</t>
  </si>
  <si>
    <t>2861130100</t>
  </si>
  <si>
    <t>HDPE rúry tlakové pre rozvod vody - PE 100 / PN 10 160 x 9,5 x L</t>
  </si>
  <si>
    <t>1345595477</t>
  </si>
  <si>
    <t>44</t>
  </si>
  <si>
    <t>2861130110</t>
  </si>
  <si>
    <t>HDPE rúry tlakové pre rozvod vody - tvarovka - lemový nákružok LN d160</t>
  </si>
  <si>
    <t>102407331</t>
  </si>
  <si>
    <t>45</t>
  </si>
  <si>
    <t>2861130111</t>
  </si>
  <si>
    <t>HDPE rúry tlakové pre rozvod vody - tvarovka - EF koleno d160/ st.</t>
  </si>
  <si>
    <t>-83653990</t>
  </si>
  <si>
    <t>46</t>
  </si>
  <si>
    <t>2861130120</t>
  </si>
  <si>
    <t>HDPE rúry tlakové pre rozvod vody - tvarovka - elektrotvarovková objímka d160</t>
  </si>
  <si>
    <t>75586550</t>
  </si>
  <si>
    <t>47</t>
  </si>
  <si>
    <t>2861130125</t>
  </si>
  <si>
    <t>HDPE rúry tlakové pre rozvod vody - tvarovka - príruba ALU d160</t>
  </si>
  <si>
    <t>1572780636</t>
  </si>
  <si>
    <t>48</t>
  </si>
  <si>
    <t>891185322</t>
  </si>
  <si>
    <t>Montáž plavákového ventilu DN 32</t>
  </si>
  <si>
    <t>-861295245</t>
  </si>
  <si>
    <t>49</t>
  </si>
  <si>
    <t>4225703750</t>
  </si>
  <si>
    <t xml:space="preserve">Ventil plavákový mosadzný G5/4", vrátane plavákovej gule </t>
  </si>
  <si>
    <t>-1002416645</t>
  </si>
  <si>
    <t>50</t>
  </si>
  <si>
    <t>891213111</t>
  </si>
  <si>
    <t>Montáž vodovodnej armatúry na potrubí, ventil hlavný pre prípojky DN 50</t>
  </si>
  <si>
    <t>1935456293</t>
  </si>
  <si>
    <t>51</t>
  </si>
  <si>
    <t>5517400710</t>
  </si>
  <si>
    <t>Armatúry a príslušenstvo     guľový kohút 2" (DN50) pre pitnú vodu - na vstupe do vodomeru</t>
  </si>
  <si>
    <t>1363532813</t>
  </si>
  <si>
    <t>52</t>
  </si>
  <si>
    <t>5517400730</t>
  </si>
  <si>
    <t xml:space="preserve">Armatúry a príslušenstvo     guľový kohút 2" (DN50) pre pitnú vodu - na výstupe z vodomeru </t>
  </si>
  <si>
    <t>35756265</t>
  </si>
  <si>
    <t>53</t>
  </si>
  <si>
    <t>5517401190</t>
  </si>
  <si>
    <t>Armatúry a príslušenstvo     spätná klapka závitová 2" (DN50) pre pitnú vodu</t>
  </si>
  <si>
    <t>683870023</t>
  </si>
  <si>
    <t>54</t>
  </si>
  <si>
    <t>5517400475</t>
  </si>
  <si>
    <t>vypúšťací kohút 1/2"voda</t>
  </si>
  <si>
    <t>-1073442211</t>
  </si>
  <si>
    <t>55</t>
  </si>
  <si>
    <t>5517401181</t>
  </si>
  <si>
    <t>Armatúry a príslušenstvo    fitinka pre spojenie potrubia pred vodomerom G2"  - DN50 (pre pitnú vodu)</t>
  </si>
  <si>
    <t>1271413315</t>
  </si>
  <si>
    <t>56</t>
  </si>
  <si>
    <t>5517401182</t>
  </si>
  <si>
    <t>Armatúry a príslušenstvo    fitinka pre spojenie potrubia za vodomerom G2" - DN50 (pre pitnú vodu)</t>
  </si>
  <si>
    <t>688213126</t>
  </si>
  <si>
    <t>57</t>
  </si>
  <si>
    <t>891267212</t>
  </si>
  <si>
    <t>Montáž vodovodnej armatúry na potrubí, hydrant nadzemný DN 100</t>
  </si>
  <si>
    <t>-38376567</t>
  </si>
  <si>
    <t>58</t>
  </si>
  <si>
    <t>4227365032</t>
  </si>
  <si>
    <t>Vodárenské armatúry   Nadzemný hydr. EURO 2000 DN 150 2B/A RD1.50 napr.Hawle s.r.o. č. K 260</t>
  </si>
  <si>
    <t>1861637204</t>
  </si>
  <si>
    <t>59</t>
  </si>
  <si>
    <t>891269111</t>
  </si>
  <si>
    <t>Montáž navrtávacieho pásu s ventilom Jt 1 MPa na potr. z rúr liat., oceľ., plast., DN 100</t>
  </si>
  <si>
    <t>2144189981</t>
  </si>
  <si>
    <t>60</t>
  </si>
  <si>
    <t>4227513600</t>
  </si>
  <si>
    <t xml:space="preserve">Navrtávací pás H 508 s guľovým uzáverom na liatinu a oceľ DN 100/ G2" </t>
  </si>
  <si>
    <t>-1943061181</t>
  </si>
  <si>
    <t>61</t>
  </si>
  <si>
    <t>4229126113</t>
  </si>
  <si>
    <t>Vodárenské armatúry   Zemná súprava teleskopická RD=1.30-1.80 m DN 50   napr. Hawle s.r.o.</t>
  </si>
  <si>
    <t>1523156892</t>
  </si>
  <si>
    <t>62</t>
  </si>
  <si>
    <t>899401111</t>
  </si>
  <si>
    <t>Osadenie poklopu liatinového ventilového</t>
  </si>
  <si>
    <t>-640449320</t>
  </si>
  <si>
    <t>63</t>
  </si>
  <si>
    <t>4229150012</t>
  </si>
  <si>
    <t>Vodárenské armatúry   Uličný poklop "teleskopický" pre domové pípojky    napr. Hawle s.r.o.</t>
  </si>
  <si>
    <t>1194753797</t>
  </si>
  <si>
    <t>64</t>
  </si>
  <si>
    <t>891311111</t>
  </si>
  <si>
    <t>Montáž vodovodného posúvača s osadením zemnej súpravy (bez poklopov) DN 150</t>
  </si>
  <si>
    <t>35346404</t>
  </si>
  <si>
    <t>65</t>
  </si>
  <si>
    <t>891311221</t>
  </si>
  <si>
    <t>Montáž vodovodnej armatúry na potrubí, posúvač v šachte s ručným kolieskom DN 150</t>
  </si>
  <si>
    <t>-128659181</t>
  </si>
  <si>
    <t>66</t>
  </si>
  <si>
    <t>4222395505</t>
  </si>
  <si>
    <t>Posúvač S 24 118-616 ,  PN 16, D 150 mm</t>
  </si>
  <si>
    <t>-1360002562</t>
  </si>
  <si>
    <t>67</t>
  </si>
  <si>
    <t>4222395515</t>
  </si>
  <si>
    <t>Ručné koliesko pre posúvač S 24 118-616 ,  PN 16, D 150 mm</t>
  </si>
  <si>
    <t>-340714884</t>
  </si>
  <si>
    <t>68</t>
  </si>
  <si>
    <t>892233111</t>
  </si>
  <si>
    <t xml:space="preserve">Preplach a dezinfekcia vodovodného potrubia DN50 (d63mm)  </t>
  </si>
  <si>
    <t>1075196</t>
  </si>
  <si>
    <t>69</t>
  </si>
  <si>
    <t>892241111</t>
  </si>
  <si>
    <t>Ostatné práce na rúrovom vedení, tlakové skúšky vodovodného potrubia DN do 80</t>
  </si>
  <si>
    <t>2073561363</t>
  </si>
  <si>
    <t>70</t>
  </si>
  <si>
    <t>892351111</t>
  </si>
  <si>
    <t>Ostatné práce na rúrovom vedení, tlakové skúšky vodovodného potrubia DN 150 alebo 200</t>
  </si>
  <si>
    <t>-513799566</t>
  </si>
  <si>
    <t>71</t>
  </si>
  <si>
    <t>892372111</t>
  </si>
  <si>
    <t>Zabezpečenie koncov vodovodného potrubia pri tlakových skúškach DN do 300</t>
  </si>
  <si>
    <t>-2016300153</t>
  </si>
  <si>
    <t>72</t>
  </si>
  <si>
    <t>893810132</t>
  </si>
  <si>
    <t>Osadenie prefabrikovanej vodomernej šachty sv. rozmerov 1,4x3,1m, svetlej výšky 1,80 m</t>
  </si>
  <si>
    <t>súb.</t>
  </si>
  <si>
    <t>184049242</t>
  </si>
  <si>
    <t>73</t>
  </si>
  <si>
    <t>899103111</t>
  </si>
  <si>
    <t>Osadenie poklopu liatinového a oceľového vrátane rámu hmotn. nad 100 do 150 kg</t>
  </si>
  <si>
    <t>257731427</t>
  </si>
  <si>
    <t>74</t>
  </si>
  <si>
    <t>5524215150</t>
  </si>
  <si>
    <t>Poklop vstupný štvorcový, vodotesný typ TERA - TET 48-101-400S, 1000x1000mm, h=80mm, tr. únosnosti B125</t>
  </si>
  <si>
    <t>-145121571</t>
  </si>
  <si>
    <t>75</t>
  </si>
  <si>
    <t>899401112</t>
  </si>
  <si>
    <t>Osadenie poklopu liatinového posúvačového</t>
  </si>
  <si>
    <t>1532825337</t>
  </si>
  <si>
    <t>76</t>
  </si>
  <si>
    <t>4229135200</t>
  </si>
  <si>
    <t>Poklop Y 4504 - posúvačový</t>
  </si>
  <si>
    <t>-1795028287</t>
  </si>
  <si>
    <t>77</t>
  </si>
  <si>
    <t>4229126108</t>
  </si>
  <si>
    <t>Vodárenské armatúry   Zemná súprava teleskopická RD=1.30-1.80 m DN 125-150   Hawle s.r.o.</t>
  </si>
  <si>
    <t>1534223198</t>
  </si>
  <si>
    <t>78</t>
  </si>
  <si>
    <t>899713111</t>
  </si>
  <si>
    <t>Orientačná tabuľka na vodovodných a kanalizačných radoch na stĺpiku oceľovom alebo betónovom</t>
  </si>
  <si>
    <t>-1659568109</t>
  </si>
  <si>
    <t>79</t>
  </si>
  <si>
    <t>5534644100</t>
  </si>
  <si>
    <t>Stĺpik z oceľovej rúrky SL 1 H 165 cm</t>
  </si>
  <si>
    <t>-1063032520</t>
  </si>
  <si>
    <t>80</t>
  </si>
  <si>
    <t>PC 20005</t>
  </si>
  <si>
    <t>Prefabrikovaná vodomerná šachta svetlých rozmerov 0,9x1,4m, sv. výška šachty 1800mm, vrátane stúpadiel (Klartec s.r.o.)</t>
  </si>
  <si>
    <t>783380268</t>
  </si>
  <si>
    <t>81</t>
  </si>
  <si>
    <t>894302105</t>
  </si>
  <si>
    <t>Osadenie požiarnej nádrže na pripravenú základovú dosku</t>
  </si>
  <si>
    <t>1990609257</t>
  </si>
  <si>
    <t>82</t>
  </si>
  <si>
    <t>5524214315</t>
  </si>
  <si>
    <t xml:space="preserve">Požiarna nádrž objem 45,0m3, napr. typ KL PN45, od fy. Klartec s.r.o. Trnava, objem 45,0m3 , vrátane dopravy na stavbu </t>
  </si>
  <si>
    <t>1880960804</t>
  </si>
  <si>
    <t>83</t>
  </si>
  <si>
    <t>893810135</t>
  </si>
  <si>
    <t>Osadenie prefabrikovanej čerpacej stanice ČS na pripravenú základovú dosku</t>
  </si>
  <si>
    <t>1644184676</t>
  </si>
  <si>
    <t>84</t>
  </si>
  <si>
    <t>5524214320</t>
  </si>
  <si>
    <t xml:space="preserve">Armatúrna šachta - čerpacia stanica , svetlé pôdorysné rozmery 2800x4150mm, svetlá výška 2090mm, napr, od fy. Klartec s.r.o. Trnava, alebo ekvivalentná , vrátane vstupného komína (monolitického) a dopravy na stavbu </t>
  </si>
  <si>
    <t>-520882447</t>
  </si>
  <si>
    <t>85</t>
  </si>
  <si>
    <t>899101111</t>
  </si>
  <si>
    <t>Osadenie poklopu liatinového a oceľového vrátane rámu hmotn. do 50 kg</t>
  </si>
  <si>
    <t>1215559685</t>
  </si>
  <si>
    <t>86</t>
  </si>
  <si>
    <t>5524215001</t>
  </si>
  <si>
    <t>Poklop vstupný uzamykateľný liatinový 600x600mm, tr. zaťaženia B 125</t>
  </si>
  <si>
    <t>475443373</t>
  </si>
  <si>
    <t>87</t>
  </si>
  <si>
    <t>899102111</t>
  </si>
  <si>
    <t>Osadenie poklopu liatinového a oceľového vrátane rámu hmotn. nad 50 do 100 kg</t>
  </si>
  <si>
    <t>-762747092</t>
  </si>
  <si>
    <t>88</t>
  </si>
  <si>
    <t>5524214215</t>
  </si>
  <si>
    <t>Poklop liatinový šachtový kruhový priemer 600mm, BEGU, B125</t>
  </si>
  <si>
    <t>-1100967727</t>
  </si>
  <si>
    <t>89</t>
  </si>
  <si>
    <t>899721111</t>
  </si>
  <si>
    <t>Vyhľadávací vodič  4mm2 - na potrubí HDPE  do DN150 mm</t>
  </si>
  <si>
    <t>425048120</t>
  </si>
  <si>
    <t>90</t>
  </si>
  <si>
    <t>899721112</t>
  </si>
  <si>
    <t>Fólia výstražná do výkopu - farba modrá</t>
  </si>
  <si>
    <t>1701504744</t>
  </si>
  <si>
    <t>91</t>
  </si>
  <si>
    <t>PC 827 0005</t>
  </si>
  <si>
    <t>Montáž oceľových chráničiek DN200 na potrubie DN160mm - dĺžka chráničky 6,0m</t>
  </si>
  <si>
    <t>-883311561</t>
  </si>
  <si>
    <t>92</t>
  </si>
  <si>
    <t>PC 827 0008</t>
  </si>
  <si>
    <t>Rúrka pozdĺžne zváraná DN200 (priemer219,1x6,3mm)- chránička, vrátane asfaltového náteru</t>
  </si>
  <si>
    <t>30257188</t>
  </si>
  <si>
    <t>93</t>
  </si>
  <si>
    <t>899912141</t>
  </si>
  <si>
    <t>Klzné objímky RACI pre vymedzenie potrubia v chráničke - 1 objímka zložená z 3 xsegment B19 (4 ks objímok)</t>
  </si>
  <si>
    <t>-1061219569</t>
  </si>
  <si>
    <t>94</t>
  </si>
  <si>
    <t>5922430120</t>
  </si>
  <si>
    <t>Prefabrikát betónový - Vstupná šachta  - konus TBS 1000/625 - SK</t>
  </si>
  <si>
    <t>-457244826</t>
  </si>
  <si>
    <t>95</t>
  </si>
  <si>
    <t>5922430211</t>
  </si>
  <si>
    <t>Prefabrikát betónový - vyrovnávací prstenec TBS 625 x 100</t>
  </si>
  <si>
    <t>-513001339</t>
  </si>
  <si>
    <t>96</t>
  </si>
  <si>
    <t>PC 877 6005</t>
  </si>
  <si>
    <t>Práce spojené s demontážou existujúcej prípojky vodovodu - odpojenie od verejného vodovodu</t>
  </si>
  <si>
    <t>73884324</t>
  </si>
  <si>
    <t>97</t>
  </si>
  <si>
    <t>PC894 1200</t>
  </si>
  <si>
    <t xml:space="preserve">Dodávka a montáž AT stanice Q= 90,0m3/hod, H= 29,0m, napr. typ Hyamat K 2/9002-2 B (KSB) , plnoautomatické zariadenie  pre zvyšovanie tlaku, pozostávajúce z dvoch vysokotlakých čerpadiel,  regulácie Booster Control,  armatúr a príslušenstva </t>
  </si>
  <si>
    <t>súb</t>
  </si>
  <si>
    <t>-358444324</t>
  </si>
  <si>
    <t>98</t>
  </si>
  <si>
    <t>PC894 2250</t>
  </si>
  <si>
    <t>Utesnenie prestupu potrubia cez stenu čerpacej stanice - do požiarnej nádrže - napr. systém DOYMA Curaflex C, ptori tlakovej vode</t>
  </si>
  <si>
    <t>-115036993</t>
  </si>
  <si>
    <t>99</t>
  </si>
  <si>
    <t>919735112</t>
  </si>
  <si>
    <t>Rezanie existujúceho asfaltového krytu alebo podkladu hĺbky nad 50 do 100 mm</t>
  </si>
  <si>
    <t>61290369</t>
  </si>
  <si>
    <t>100</t>
  </si>
  <si>
    <t>979084216</t>
  </si>
  <si>
    <t>Vodorovná doprava vybúraných hmôt po suchu bez naloženia, ale so zložením na vzdialenosť do 5 km</t>
  </si>
  <si>
    <t>113836660</t>
  </si>
  <si>
    <t>101</t>
  </si>
  <si>
    <t>998276101</t>
  </si>
  <si>
    <t>Presun hmôt pre rúrové vedenie hĺbené z rúr z plast., hmôt alebo sklolamin. v otvorenom výkope</t>
  </si>
  <si>
    <t>-358648093</t>
  </si>
  <si>
    <t>102</t>
  </si>
  <si>
    <t>998276118</t>
  </si>
  <si>
    <t>Príplatok k cenám za zväčšený presun nad vymedzenú najväčšiu dopravnú vzdialenosť 3000-5000 m</t>
  </si>
  <si>
    <t>-1835342986</t>
  </si>
  <si>
    <t>103</t>
  </si>
  <si>
    <t>998276119</t>
  </si>
  <si>
    <t>Príplatok k cenám za každých ďalších aj začatých 5000 m nad 5000 m</t>
  </si>
  <si>
    <t>-215559451</t>
  </si>
  <si>
    <t>1) Súhrnný list stavby</t>
  </si>
  <si>
    <t>2) Rekapitulácia objektov</t>
  </si>
  <si>
    <t>/</t>
  </si>
  <si>
    <t>1) Krycí list rozpočtu</t>
  </si>
  <si>
    <t>2) Rekapitulácia rozpočtu</t>
  </si>
  <si>
    <t>3) Rozpočet</t>
  </si>
  <si>
    <t>Rekapitulácia stavby</t>
  </si>
  <si>
    <t>2018-04-04 - SO 04 - Rekonštrukcia vodovodu  E-4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</si>
</sst>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i/>
      <sz val="8"/>
      <color rgb="FF003366"/>
      <name val="Trebuchet MS"/>
    </font>
    <font>
      <sz val="8"/>
      <color rgb="FFFAE682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sz val="10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23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/>
    <xf numFmtId="0" fontId="9" fillId="2" borderId="0" xfId="0" applyFont="1" applyFill="1" applyAlignment="1">
      <alignment horizontal="left" vertical="center"/>
    </xf>
    <xf numFmtId="0" fontId="0" fillId="2" borderId="0" xfId="0" applyFill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0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center"/>
    </xf>
    <xf numFmtId="0" fontId="0" fillId="0" borderId="6" xfId="0" applyBorder="1"/>
    <xf numFmtId="0" fontId="1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8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8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5" fillId="0" borderId="16" xfId="0" applyNumberFormat="1" applyFont="1" applyBorder="1" applyAlignment="1">
      <alignment vertical="center"/>
    </xf>
    <xf numFmtId="4" fontId="25" fillId="0" borderId="17" xfId="0" applyNumberFormat="1" applyFont="1" applyBorder="1" applyAlignment="1">
      <alignment vertical="center"/>
    </xf>
    <xf numFmtId="166" fontId="25" fillId="0" borderId="17" xfId="0" applyNumberFormat="1" applyFont="1" applyBorder="1" applyAlignment="1">
      <alignment vertical="center"/>
    </xf>
    <xf numFmtId="4" fontId="25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5" xfId="0" applyFont="1" applyBorder="1" applyAlignment="1" applyProtection="1">
      <alignment horizontal="center" vertical="center"/>
      <protection locked="0"/>
    </xf>
    <xf numFmtId="49" fontId="31" fillId="0" borderId="25" xfId="0" applyNumberFormat="1" applyFont="1" applyBorder="1" applyAlignment="1" applyProtection="1">
      <alignment horizontal="left" vertical="center" wrapText="1"/>
      <protection locked="0"/>
    </xf>
    <xf numFmtId="0" fontId="31" fillId="0" borderId="25" xfId="0" applyFont="1" applyBorder="1" applyAlignment="1" applyProtection="1">
      <alignment horizontal="center" vertical="center" wrapText="1"/>
      <protection locked="0"/>
    </xf>
    <xf numFmtId="167" fontId="31" fillId="0" borderId="25" xfId="0" applyNumberFormat="1" applyFont="1" applyBorder="1" applyAlignment="1" applyProtection="1">
      <alignment vertical="center"/>
      <protection locked="0"/>
    </xf>
    <xf numFmtId="0" fontId="8" fillId="0" borderId="4" xfId="0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0" fontId="33" fillId="0" borderId="0" xfId="1" applyFont="1" applyAlignment="1" applyProtection="1">
      <alignment horizontal="center" vertical="center"/>
    </xf>
    <xf numFmtId="0" fontId="36" fillId="2" borderId="0" xfId="1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35" fillId="2" borderId="0" xfId="0" applyFont="1" applyFill="1" applyAlignment="1" applyProtection="1">
      <alignment vertical="center"/>
    </xf>
    <xf numFmtId="0" fontId="34" fillId="2" borderId="0" xfId="0" applyFont="1" applyFill="1" applyAlignment="1" applyProtection="1">
      <alignment horizontal="left" vertical="center"/>
    </xf>
    <xf numFmtId="0" fontId="0" fillId="2" borderId="0" xfId="0" applyFill="1" applyProtection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/>
    <xf numFmtId="0" fontId="1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/>
    </xf>
    <xf numFmtId="4" fontId="21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vertical="center"/>
    </xf>
    <xf numFmtId="4" fontId="21" fillId="5" borderId="0" xfId="0" applyNumberFormat="1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4" fontId="24" fillId="0" borderId="0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4" fontId="15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0" fillId="5" borderId="23" xfId="0" applyFont="1" applyFill="1" applyBorder="1" applyAlignment="1">
      <alignment horizontal="center" vertical="center" wrapText="1"/>
    </xf>
    <xf numFmtId="0" fontId="28" fillId="5" borderId="23" xfId="0" applyFont="1" applyFill="1" applyBorder="1" applyAlignment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21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167" fontId="5" fillId="0" borderId="0" xfId="0" applyNumberFormat="1" applyFont="1" applyBorder="1" applyAlignment="1">
      <alignment vertical="center"/>
    </xf>
    <xf numFmtId="167" fontId="6" fillId="0" borderId="17" xfId="0" applyNumberFormat="1" applyFont="1" applyBorder="1" applyAlignment="1"/>
    <xf numFmtId="167" fontId="6" fillId="0" borderId="17" xfId="0" applyNumberFormat="1" applyFont="1" applyBorder="1" applyAlignment="1">
      <alignment vertical="center"/>
    </xf>
    <xf numFmtId="0" fontId="31" fillId="0" borderId="25" xfId="0" applyFont="1" applyBorder="1" applyAlignment="1" applyProtection="1">
      <alignment horizontal="left" vertical="center" wrapText="1"/>
      <protection locked="0"/>
    </xf>
    <xf numFmtId="0" fontId="31" fillId="0" borderId="25" xfId="0" applyFont="1" applyBorder="1" applyAlignment="1" applyProtection="1">
      <alignment vertical="center"/>
      <protection locked="0"/>
    </xf>
    <xf numFmtId="167" fontId="31" fillId="0" borderId="25" xfId="0" applyNumberFormat="1" applyFont="1" applyBorder="1" applyAlignment="1" applyProtection="1">
      <alignment vertical="center"/>
      <protection locked="0"/>
    </xf>
    <xf numFmtId="167" fontId="6" fillId="0" borderId="23" xfId="0" applyNumberFormat="1" applyFont="1" applyBorder="1" applyAlignment="1"/>
    <xf numFmtId="167" fontId="6" fillId="0" borderId="23" xfId="0" applyNumberFormat="1" applyFont="1" applyBorder="1" applyAlignment="1">
      <alignment vertical="center"/>
    </xf>
    <xf numFmtId="167" fontId="8" fillId="0" borderId="23" xfId="0" applyNumberFormat="1" applyFont="1" applyBorder="1" applyAlignment="1"/>
    <xf numFmtId="167" fontId="8" fillId="0" borderId="23" xfId="0" applyNumberFormat="1" applyFont="1" applyBorder="1" applyAlignment="1">
      <alignment vertical="center"/>
    </xf>
    <xf numFmtId="0" fontId="36" fillId="2" borderId="0" xfId="1" applyFont="1" applyFill="1" applyAlignment="1" applyProtection="1">
      <alignment horizontal="center"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plusData\System\Temp\radA771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CENKROSplusData\System\Temp\rad22607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kros.sk/1113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A771E.tmp" descr="C:\CENKROSplusData\System\Temp\radA771E.tmp">
          <a:hlinkClick xmlns:r="http://schemas.openxmlformats.org/officeDocument/2006/relationships" r:id="rId1" tooltip="www.kros.sk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22607.tmp" descr="C:\CENKROSplusData\System\Temp\rad22607.tmp">
          <a:hlinkClick xmlns:r="http://schemas.openxmlformats.org/officeDocument/2006/relationships" r:id="rId1" tooltip="www.kros.sk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93"/>
  <sheetViews>
    <sheetView showGridLines="0" workbookViewId="0">
      <pane ySplit="1" topLeftCell="A58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58" t="s">
        <v>0</v>
      </c>
      <c r="B1" s="159"/>
      <c r="C1" s="159"/>
      <c r="D1" s="160" t="s">
        <v>1</v>
      </c>
      <c r="E1" s="159"/>
      <c r="F1" s="159"/>
      <c r="G1" s="159"/>
      <c r="H1" s="159"/>
      <c r="I1" s="159"/>
      <c r="J1" s="159"/>
      <c r="K1" s="157" t="s">
        <v>535</v>
      </c>
      <c r="L1" s="157"/>
      <c r="M1" s="157"/>
      <c r="N1" s="157"/>
      <c r="O1" s="157"/>
      <c r="P1" s="157"/>
      <c r="Q1" s="157"/>
      <c r="R1" s="157"/>
      <c r="S1" s="157"/>
      <c r="T1" s="159"/>
      <c r="U1" s="159"/>
      <c r="V1" s="159"/>
      <c r="W1" s="157" t="s">
        <v>536</v>
      </c>
      <c r="X1" s="157"/>
      <c r="Y1" s="157"/>
      <c r="Z1" s="157"/>
      <c r="AA1" s="157"/>
      <c r="AB1" s="157"/>
      <c r="AC1" s="157"/>
      <c r="AD1" s="157"/>
      <c r="AE1" s="157"/>
      <c r="AF1" s="157"/>
      <c r="AG1" s="159"/>
      <c r="AH1" s="159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1" t="s">
        <v>2</v>
      </c>
      <c r="BB1" s="11" t="s">
        <v>3</v>
      </c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T1" s="13" t="s">
        <v>4</v>
      </c>
      <c r="BU1" s="13" t="s">
        <v>4</v>
      </c>
    </row>
    <row r="2" spans="1:73" ht="36.950000000000003" customHeight="1">
      <c r="C2" s="165" t="s">
        <v>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R2" s="192" t="s">
        <v>6</v>
      </c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S2" s="14" t="s">
        <v>7</v>
      </c>
      <c r="BT2" s="14" t="s">
        <v>8</v>
      </c>
    </row>
    <row r="3" spans="1:73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7"/>
      <c r="BS3" s="14" t="s">
        <v>7</v>
      </c>
      <c r="BT3" s="14" t="s">
        <v>8</v>
      </c>
    </row>
    <row r="4" spans="1:73" ht="36.950000000000003" customHeight="1">
      <c r="B4" s="18"/>
      <c r="C4" s="167" t="s">
        <v>9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20"/>
      <c r="AS4" s="21" t="s">
        <v>10</v>
      </c>
      <c r="BS4" s="14" t="s">
        <v>7</v>
      </c>
    </row>
    <row r="5" spans="1:73" ht="14.45" customHeight="1">
      <c r="B5" s="18"/>
      <c r="C5" s="19"/>
      <c r="D5" s="22" t="s">
        <v>11</v>
      </c>
      <c r="E5" s="19"/>
      <c r="F5" s="19"/>
      <c r="G5" s="19"/>
      <c r="H5" s="19"/>
      <c r="I5" s="19"/>
      <c r="J5" s="19"/>
      <c r="K5" s="169" t="s">
        <v>12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9"/>
      <c r="AQ5" s="20"/>
      <c r="BS5" s="14" t="s">
        <v>7</v>
      </c>
    </row>
    <row r="6" spans="1:73" ht="36.950000000000003" customHeight="1">
      <c r="B6" s="18"/>
      <c r="C6" s="19"/>
      <c r="D6" s="24" t="s">
        <v>13</v>
      </c>
      <c r="E6" s="19"/>
      <c r="F6" s="19"/>
      <c r="G6" s="19"/>
      <c r="H6" s="19"/>
      <c r="I6" s="19"/>
      <c r="J6" s="19"/>
      <c r="K6" s="170" t="s">
        <v>14</v>
      </c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9"/>
      <c r="AQ6" s="20"/>
      <c r="BS6" s="14" t="s">
        <v>7</v>
      </c>
    </row>
    <row r="7" spans="1:73" ht="14.45" customHeight="1">
      <c r="B7" s="18"/>
      <c r="C7" s="19"/>
      <c r="D7" s="25" t="s">
        <v>15</v>
      </c>
      <c r="E7" s="19"/>
      <c r="F7" s="19"/>
      <c r="G7" s="19"/>
      <c r="H7" s="19"/>
      <c r="I7" s="19"/>
      <c r="J7" s="19"/>
      <c r="K7" s="23" t="s">
        <v>3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5" t="s">
        <v>16</v>
      </c>
      <c r="AL7" s="19"/>
      <c r="AM7" s="19"/>
      <c r="AN7" s="23" t="s">
        <v>3</v>
      </c>
      <c r="AO7" s="19"/>
      <c r="AP7" s="19"/>
      <c r="AQ7" s="20"/>
      <c r="BS7" s="14" t="s">
        <v>7</v>
      </c>
    </row>
    <row r="8" spans="1:73" ht="14.45" customHeight="1">
      <c r="B8" s="18"/>
      <c r="C8" s="19"/>
      <c r="D8" s="25" t="s">
        <v>17</v>
      </c>
      <c r="E8" s="19"/>
      <c r="F8" s="19"/>
      <c r="G8" s="19"/>
      <c r="H8" s="19"/>
      <c r="I8" s="19"/>
      <c r="J8" s="19"/>
      <c r="K8" s="23" t="s">
        <v>18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5" t="s">
        <v>19</v>
      </c>
      <c r="AL8" s="19"/>
      <c r="AM8" s="19"/>
      <c r="AN8" s="23" t="s">
        <v>20</v>
      </c>
      <c r="AO8" s="19"/>
      <c r="AP8" s="19"/>
      <c r="AQ8" s="20"/>
      <c r="BS8" s="14" t="s">
        <v>7</v>
      </c>
    </row>
    <row r="9" spans="1:73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20"/>
      <c r="BS9" s="14" t="s">
        <v>7</v>
      </c>
    </row>
    <row r="10" spans="1:73" ht="14.45" customHeight="1">
      <c r="B10" s="18"/>
      <c r="C10" s="19"/>
      <c r="D10" s="25" t="s">
        <v>21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5" t="s">
        <v>22</v>
      </c>
      <c r="AL10" s="19"/>
      <c r="AM10" s="19"/>
      <c r="AN10" s="23" t="s">
        <v>3</v>
      </c>
      <c r="AO10" s="19"/>
      <c r="AP10" s="19"/>
      <c r="AQ10" s="20"/>
      <c r="BS10" s="14" t="s">
        <v>7</v>
      </c>
    </row>
    <row r="11" spans="1:73" ht="18.399999999999999" customHeight="1">
      <c r="B11" s="18"/>
      <c r="C11" s="19"/>
      <c r="D11" s="19"/>
      <c r="E11" s="23" t="s">
        <v>23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5" t="s">
        <v>24</v>
      </c>
      <c r="AL11" s="19"/>
      <c r="AM11" s="19"/>
      <c r="AN11" s="23" t="s">
        <v>3</v>
      </c>
      <c r="AO11" s="19"/>
      <c r="AP11" s="19"/>
      <c r="AQ11" s="20"/>
      <c r="BS11" s="14" t="s">
        <v>7</v>
      </c>
    </row>
    <row r="12" spans="1:73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0"/>
      <c r="BS12" s="14" t="s">
        <v>7</v>
      </c>
    </row>
    <row r="13" spans="1:73" ht="14.45" customHeight="1">
      <c r="B13" s="18"/>
      <c r="C13" s="19"/>
      <c r="D13" s="25" t="s">
        <v>25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5" t="s">
        <v>22</v>
      </c>
      <c r="AL13" s="19"/>
      <c r="AM13" s="19"/>
      <c r="AN13" s="23" t="s">
        <v>3</v>
      </c>
      <c r="AO13" s="19"/>
      <c r="AP13" s="19"/>
      <c r="AQ13" s="20"/>
      <c r="BS13" s="14" t="s">
        <v>7</v>
      </c>
    </row>
    <row r="14" spans="1:73" ht="15">
      <c r="B14" s="18"/>
      <c r="C14" s="19"/>
      <c r="D14" s="19"/>
      <c r="E14" s="23" t="s">
        <v>26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5" t="s">
        <v>24</v>
      </c>
      <c r="AL14" s="19"/>
      <c r="AM14" s="19"/>
      <c r="AN14" s="23" t="s">
        <v>3</v>
      </c>
      <c r="AO14" s="19"/>
      <c r="AP14" s="19"/>
      <c r="AQ14" s="20"/>
      <c r="BS14" s="14" t="s">
        <v>7</v>
      </c>
    </row>
    <row r="15" spans="1:73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/>
      <c r="BS15" s="14" t="s">
        <v>4</v>
      </c>
    </row>
    <row r="16" spans="1:73" ht="14.45" customHeight="1">
      <c r="B16" s="18"/>
      <c r="C16" s="19"/>
      <c r="D16" s="25" t="s">
        <v>27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5" t="s">
        <v>22</v>
      </c>
      <c r="AL16" s="19"/>
      <c r="AM16" s="19"/>
      <c r="AN16" s="23" t="s">
        <v>3</v>
      </c>
      <c r="AO16" s="19"/>
      <c r="AP16" s="19"/>
      <c r="AQ16" s="20"/>
      <c r="BS16" s="14" t="s">
        <v>4</v>
      </c>
    </row>
    <row r="17" spans="2:71" ht="18.399999999999999" customHeight="1">
      <c r="B17" s="18"/>
      <c r="C17" s="19"/>
      <c r="D17" s="19"/>
      <c r="E17" s="23" t="s">
        <v>28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5" t="s">
        <v>24</v>
      </c>
      <c r="AL17" s="19"/>
      <c r="AM17" s="19"/>
      <c r="AN17" s="23" t="s">
        <v>3</v>
      </c>
      <c r="AO17" s="19"/>
      <c r="AP17" s="19"/>
      <c r="AQ17" s="20"/>
      <c r="BS17" s="14" t="s">
        <v>4</v>
      </c>
    </row>
    <row r="18" spans="2:7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/>
      <c r="BS18" s="14" t="s">
        <v>29</v>
      </c>
    </row>
    <row r="19" spans="2:71" ht="14.45" customHeight="1">
      <c r="B19" s="18"/>
      <c r="C19" s="19"/>
      <c r="D19" s="25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5" t="s">
        <v>22</v>
      </c>
      <c r="AL19" s="19"/>
      <c r="AM19" s="19"/>
      <c r="AN19" s="23" t="s">
        <v>3</v>
      </c>
      <c r="AO19" s="19"/>
      <c r="AP19" s="19"/>
      <c r="AQ19" s="20"/>
      <c r="BS19" s="14" t="s">
        <v>29</v>
      </c>
    </row>
    <row r="20" spans="2:71" ht="18.399999999999999" customHeight="1">
      <c r="B20" s="18"/>
      <c r="C20" s="19"/>
      <c r="D20" s="19"/>
      <c r="E20" s="23" t="s">
        <v>26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5" t="s">
        <v>24</v>
      </c>
      <c r="AL20" s="19"/>
      <c r="AM20" s="19"/>
      <c r="AN20" s="23" t="s">
        <v>3</v>
      </c>
      <c r="AO20" s="19"/>
      <c r="AP20" s="19"/>
      <c r="AQ20" s="20"/>
    </row>
    <row r="21" spans="2:7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20"/>
    </row>
    <row r="22" spans="2:71" ht="15">
      <c r="B22" s="18"/>
      <c r="C22" s="19"/>
      <c r="D22" s="25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20"/>
    </row>
    <row r="23" spans="2:71" ht="22.5" customHeight="1">
      <c r="B23" s="18"/>
      <c r="C23" s="19"/>
      <c r="D23" s="19"/>
      <c r="E23" s="171" t="s">
        <v>3</v>
      </c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9"/>
      <c r="AP23" s="19"/>
      <c r="AQ23" s="20"/>
    </row>
    <row r="24" spans="2:7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20"/>
    </row>
    <row r="25" spans="2:71" ht="6.95" customHeight="1">
      <c r="B25" s="18"/>
      <c r="C25" s="1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19"/>
      <c r="AQ25" s="20"/>
    </row>
    <row r="26" spans="2:71" ht="14.45" customHeight="1">
      <c r="B26" s="18"/>
      <c r="C26" s="19"/>
      <c r="D26" s="27" t="s">
        <v>32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4">
        <f>ROUND(AG87,2)</f>
        <v>0</v>
      </c>
      <c r="AL26" s="168"/>
      <c r="AM26" s="168"/>
      <c r="AN26" s="168"/>
      <c r="AO26" s="168"/>
      <c r="AP26" s="19"/>
      <c r="AQ26" s="20"/>
    </row>
    <row r="27" spans="2:71" ht="14.45" customHeight="1">
      <c r="B27" s="18"/>
      <c r="C27" s="19"/>
      <c r="D27" s="27" t="s">
        <v>33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4">
        <f>ROUND(AG90,2)</f>
        <v>0</v>
      </c>
      <c r="AL27" s="168"/>
      <c r="AM27" s="168"/>
      <c r="AN27" s="168"/>
      <c r="AO27" s="168"/>
      <c r="AP27" s="19"/>
      <c r="AQ27" s="20"/>
    </row>
    <row r="28" spans="2:71" s="1" customFormat="1" ht="6.95" customHeight="1"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30"/>
    </row>
    <row r="29" spans="2:71" s="1" customFormat="1" ht="25.9" customHeight="1">
      <c r="B29" s="28"/>
      <c r="C29" s="29"/>
      <c r="D29" s="31" t="s">
        <v>34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95">
        <f>ROUND(AK26+AK27,2)</f>
        <v>0</v>
      </c>
      <c r="AL29" s="196"/>
      <c r="AM29" s="196"/>
      <c r="AN29" s="196"/>
      <c r="AO29" s="196"/>
      <c r="AP29" s="29"/>
      <c r="AQ29" s="30"/>
    </row>
    <row r="30" spans="2:71" s="1" customFormat="1" ht="6.95" customHeight="1">
      <c r="B30" s="28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30"/>
    </row>
    <row r="31" spans="2:71" s="2" customFormat="1" ht="14.45" customHeight="1">
      <c r="B31" s="33"/>
      <c r="C31" s="34"/>
      <c r="D31" s="35" t="s">
        <v>35</v>
      </c>
      <c r="E31" s="34"/>
      <c r="F31" s="35" t="s">
        <v>36</v>
      </c>
      <c r="G31" s="34"/>
      <c r="H31" s="34"/>
      <c r="I31" s="34"/>
      <c r="J31" s="34"/>
      <c r="K31" s="34"/>
      <c r="L31" s="162">
        <v>0.2</v>
      </c>
      <c r="M31" s="163"/>
      <c r="N31" s="163"/>
      <c r="O31" s="163"/>
      <c r="P31" s="34"/>
      <c r="Q31" s="34"/>
      <c r="R31" s="34"/>
      <c r="S31" s="34"/>
      <c r="T31" s="37" t="s">
        <v>37</v>
      </c>
      <c r="U31" s="34"/>
      <c r="V31" s="34"/>
      <c r="W31" s="164">
        <f>ROUND(AZ87+SUM(CD91),2)</f>
        <v>0</v>
      </c>
      <c r="X31" s="163"/>
      <c r="Y31" s="163"/>
      <c r="Z31" s="163"/>
      <c r="AA31" s="163"/>
      <c r="AB31" s="163"/>
      <c r="AC31" s="163"/>
      <c r="AD31" s="163"/>
      <c r="AE31" s="163"/>
      <c r="AF31" s="34"/>
      <c r="AG31" s="34"/>
      <c r="AH31" s="34"/>
      <c r="AI31" s="34"/>
      <c r="AJ31" s="34"/>
      <c r="AK31" s="164">
        <f>ROUND(AV87+SUM(BY91),2)</f>
        <v>0</v>
      </c>
      <c r="AL31" s="163"/>
      <c r="AM31" s="163"/>
      <c r="AN31" s="163"/>
      <c r="AO31" s="163"/>
      <c r="AP31" s="34"/>
      <c r="AQ31" s="38"/>
    </row>
    <row r="32" spans="2:71" s="2" customFormat="1" ht="14.45" customHeight="1">
      <c r="B32" s="33"/>
      <c r="C32" s="34"/>
      <c r="D32" s="34"/>
      <c r="E32" s="34"/>
      <c r="F32" s="35" t="s">
        <v>38</v>
      </c>
      <c r="G32" s="34"/>
      <c r="H32" s="34"/>
      <c r="I32" s="34"/>
      <c r="J32" s="34"/>
      <c r="K32" s="34"/>
      <c r="L32" s="162">
        <v>0.2</v>
      </c>
      <c r="M32" s="163"/>
      <c r="N32" s="163"/>
      <c r="O32" s="163"/>
      <c r="P32" s="34"/>
      <c r="Q32" s="34"/>
      <c r="R32" s="34"/>
      <c r="S32" s="34"/>
      <c r="T32" s="37" t="s">
        <v>37</v>
      </c>
      <c r="U32" s="34"/>
      <c r="V32" s="34"/>
      <c r="W32" s="164">
        <f>ROUND(BA87+SUM(CE91),2)</f>
        <v>0</v>
      </c>
      <c r="X32" s="163"/>
      <c r="Y32" s="163"/>
      <c r="Z32" s="163"/>
      <c r="AA32" s="163"/>
      <c r="AB32" s="163"/>
      <c r="AC32" s="163"/>
      <c r="AD32" s="163"/>
      <c r="AE32" s="163"/>
      <c r="AF32" s="34"/>
      <c r="AG32" s="34"/>
      <c r="AH32" s="34"/>
      <c r="AI32" s="34"/>
      <c r="AJ32" s="34"/>
      <c r="AK32" s="164">
        <f>ROUND(AW87+SUM(BZ91),2)</f>
        <v>0</v>
      </c>
      <c r="AL32" s="163"/>
      <c r="AM32" s="163"/>
      <c r="AN32" s="163"/>
      <c r="AO32" s="163"/>
      <c r="AP32" s="34"/>
      <c r="AQ32" s="38"/>
    </row>
    <row r="33" spans="2:43" s="2" customFormat="1" ht="14.45" hidden="1" customHeight="1">
      <c r="B33" s="33"/>
      <c r="C33" s="34"/>
      <c r="D33" s="34"/>
      <c r="E33" s="34"/>
      <c r="F33" s="35" t="s">
        <v>39</v>
      </c>
      <c r="G33" s="34"/>
      <c r="H33" s="34"/>
      <c r="I33" s="34"/>
      <c r="J33" s="34"/>
      <c r="K33" s="34"/>
      <c r="L33" s="162">
        <v>0.2</v>
      </c>
      <c r="M33" s="163"/>
      <c r="N33" s="163"/>
      <c r="O33" s="163"/>
      <c r="P33" s="34"/>
      <c r="Q33" s="34"/>
      <c r="R33" s="34"/>
      <c r="S33" s="34"/>
      <c r="T33" s="37" t="s">
        <v>37</v>
      </c>
      <c r="U33" s="34"/>
      <c r="V33" s="34"/>
      <c r="W33" s="164">
        <f>ROUND(BB87+SUM(CF91),2)</f>
        <v>0</v>
      </c>
      <c r="X33" s="163"/>
      <c r="Y33" s="163"/>
      <c r="Z33" s="163"/>
      <c r="AA33" s="163"/>
      <c r="AB33" s="163"/>
      <c r="AC33" s="163"/>
      <c r="AD33" s="163"/>
      <c r="AE33" s="163"/>
      <c r="AF33" s="34"/>
      <c r="AG33" s="34"/>
      <c r="AH33" s="34"/>
      <c r="AI33" s="34"/>
      <c r="AJ33" s="34"/>
      <c r="AK33" s="164">
        <v>0</v>
      </c>
      <c r="AL33" s="163"/>
      <c r="AM33" s="163"/>
      <c r="AN33" s="163"/>
      <c r="AO33" s="163"/>
      <c r="AP33" s="34"/>
      <c r="AQ33" s="38"/>
    </row>
    <row r="34" spans="2:43" s="2" customFormat="1" ht="14.45" hidden="1" customHeight="1">
      <c r="B34" s="33"/>
      <c r="C34" s="34"/>
      <c r="D34" s="34"/>
      <c r="E34" s="34"/>
      <c r="F34" s="35" t="s">
        <v>40</v>
      </c>
      <c r="G34" s="34"/>
      <c r="H34" s="34"/>
      <c r="I34" s="34"/>
      <c r="J34" s="34"/>
      <c r="K34" s="34"/>
      <c r="L34" s="162">
        <v>0.2</v>
      </c>
      <c r="M34" s="163"/>
      <c r="N34" s="163"/>
      <c r="O34" s="163"/>
      <c r="P34" s="34"/>
      <c r="Q34" s="34"/>
      <c r="R34" s="34"/>
      <c r="S34" s="34"/>
      <c r="T34" s="37" t="s">
        <v>37</v>
      </c>
      <c r="U34" s="34"/>
      <c r="V34" s="34"/>
      <c r="W34" s="164">
        <f>ROUND(BC87+SUM(CG91),2)</f>
        <v>0</v>
      </c>
      <c r="X34" s="163"/>
      <c r="Y34" s="163"/>
      <c r="Z34" s="163"/>
      <c r="AA34" s="163"/>
      <c r="AB34" s="163"/>
      <c r="AC34" s="163"/>
      <c r="AD34" s="163"/>
      <c r="AE34" s="163"/>
      <c r="AF34" s="34"/>
      <c r="AG34" s="34"/>
      <c r="AH34" s="34"/>
      <c r="AI34" s="34"/>
      <c r="AJ34" s="34"/>
      <c r="AK34" s="164">
        <v>0</v>
      </c>
      <c r="AL34" s="163"/>
      <c r="AM34" s="163"/>
      <c r="AN34" s="163"/>
      <c r="AO34" s="163"/>
      <c r="AP34" s="34"/>
      <c r="AQ34" s="38"/>
    </row>
    <row r="35" spans="2:43" s="2" customFormat="1" ht="14.45" hidden="1" customHeight="1">
      <c r="B35" s="33"/>
      <c r="C35" s="34"/>
      <c r="D35" s="34"/>
      <c r="E35" s="34"/>
      <c r="F35" s="35" t="s">
        <v>41</v>
      </c>
      <c r="G35" s="34"/>
      <c r="H35" s="34"/>
      <c r="I35" s="34"/>
      <c r="J35" s="34"/>
      <c r="K35" s="34"/>
      <c r="L35" s="162">
        <v>0</v>
      </c>
      <c r="M35" s="163"/>
      <c r="N35" s="163"/>
      <c r="O35" s="163"/>
      <c r="P35" s="34"/>
      <c r="Q35" s="34"/>
      <c r="R35" s="34"/>
      <c r="S35" s="34"/>
      <c r="T35" s="37" t="s">
        <v>37</v>
      </c>
      <c r="U35" s="34"/>
      <c r="V35" s="34"/>
      <c r="W35" s="164">
        <f>ROUND(BD87+SUM(CH91),2)</f>
        <v>0</v>
      </c>
      <c r="X35" s="163"/>
      <c r="Y35" s="163"/>
      <c r="Z35" s="163"/>
      <c r="AA35" s="163"/>
      <c r="AB35" s="163"/>
      <c r="AC35" s="163"/>
      <c r="AD35" s="163"/>
      <c r="AE35" s="163"/>
      <c r="AF35" s="34"/>
      <c r="AG35" s="34"/>
      <c r="AH35" s="34"/>
      <c r="AI35" s="34"/>
      <c r="AJ35" s="34"/>
      <c r="AK35" s="164">
        <v>0</v>
      </c>
      <c r="AL35" s="163"/>
      <c r="AM35" s="163"/>
      <c r="AN35" s="163"/>
      <c r="AO35" s="163"/>
      <c r="AP35" s="34"/>
      <c r="AQ35" s="38"/>
    </row>
    <row r="36" spans="2:43" s="1" customFormat="1" ht="6.95" customHeight="1"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30"/>
    </row>
    <row r="37" spans="2:43" s="1" customFormat="1" ht="25.9" customHeight="1">
      <c r="B37" s="28"/>
      <c r="C37" s="39"/>
      <c r="D37" s="40" t="s">
        <v>42</v>
      </c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2" t="s">
        <v>43</v>
      </c>
      <c r="U37" s="41"/>
      <c r="V37" s="41"/>
      <c r="W37" s="41"/>
      <c r="X37" s="172" t="s">
        <v>44</v>
      </c>
      <c r="Y37" s="173"/>
      <c r="Z37" s="173"/>
      <c r="AA37" s="173"/>
      <c r="AB37" s="173"/>
      <c r="AC37" s="41"/>
      <c r="AD37" s="41"/>
      <c r="AE37" s="41"/>
      <c r="AF37" s="41"/>
      <c r="AG37" s="41"/>
      <c r="AH37" s="41"/>
      <c r="AI37" s="41"/>
      <c r="AJ37" s="41"/>
      <c r="AK37" s="174">
        <f>SUM(AK29:AK35)</f>
        <v>0</v>
      </c>
      <c r="AL37" s="173"/>
      <c r="AM37" s="173"/>
      <c r="AN37" s="173"/>
      <c r="AO37" s="175"/>
      <c r="AP37" s="39"/>
      <c r="AQ37" s="30"/>
    </row>
    <row r="38" spans="2:43" s="1" customFormat="1" ht="14.45" customHeight="1">
      <c r="B38" s="2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30"/>
    </row>
    <row r="39" spans="2:43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20"/>
    </row>
    <row r="40" spans="2:43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20"/>
    </row>
    <row r="41" spans="2:43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20"/>
    </row>
    <row r="42" spans="2:43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20"/>
    </row>
    <row r="43" spans="2:43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20"/>
    </row>
    <row r="44" spans="2:43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20"/>
    </row>
    <row r="45" spans="2:43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20"/>
    </row>
    <row r="46" spans="2:43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20"/>
    </row>
    <row r="47" spans="2:43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20"/>
    </row>
    <row r="48" spans="2:43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20"/>
    </row>
    <row r="49" spans="2:43" s="1" customFormat="1" ht="15">
      <c r="B49" s="28"/>
      <c r="C49" s="29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5"/>
      <c r="AA49" s="29"/>
      <c r="AB49" s="29"/>
      <c r="AC49" s="43" t="s">
        <v>46</v>
      </c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5"/>
      <c r="AP49" s="29"/>
      <c r="AQ49" s="30"/>
    </row>
    <row r="50" spans="2:43">
      <c r="B50" s="18"/>
      <c r="C50" s="19"/>
      <c r="D50" s="4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47"/>
      <c r="AA50" s="19"/>
      <c r="AB50" s="19"/>
      <c r="AC50" s="46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47"/>
      <c r="AP50" s="19"/>
      <c r="AQ50" s="20"/>
    </row>
    <row r="51" spans="2:43">
      <c r="B51" s="18"/>
      <c r="C51" s="19"/>
      <c r="D51" s="46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47"/>
      <c r="AA51" s="19"/>
      <c r="AB51" s="19"/>
      <c r="AC51" s="46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47"/>
      <c r="AP51" s="19"/>
      <c r="AQ51" s="20"/>
    </row>
    <row r="52" spans="2:43">
      <c r="B52" s="18"/>
      <c r="C52" s="19"/>
      <c r="D52" s="46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47"/>
      <c r="AA52" s="19"/>
      <c r="AB52" s="19"/>
      <c r="AC52" s="46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47"/>
      <c r="AP52" s="19"/>
      <c r="AQ52" s="20"/>
    </row>
    <row r="53" spans="2:43">
      <c r="B53" s="18"/>
      <c r="C53" s="19"/>
      <c r="D53" s="46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47"/>
      <c r="AA53" s="19"/>
      <c r="AB53" s="19"/>
      <c r="AC53" s="46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47"/>
      <c r="AP53" s="19"/>
      <c r="AQ53" s="20"/>
    </row>
    <row r="54" spans="2:43">
      <c r="B54" s="18"/>
      <c r="C54" s="19"/>
      <c r="D54" s="4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47"/>
      <c r="AA54" s="19"/>
      <c r="AB54" s="19"/>
      <c r="AC54" s="46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47"/>
      <c r="AP54" s="19"/>
      <c r="AQ54" s="20"/>
    </row>
    <row r="55" spans="2:43">
      <c r="B55" s="18"/>
      <c r="C55" s="19"/>
      <c r="D55" s="46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47"/>
      <c r="AA55" s="19"/>
      <c r="AB55" s="19"/>
      <c r="AC55" s="46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47"/>
      <c r="AP55" s="19"/>
      <c r="AQ55" s="20"/>
    </row>
    <row r="56" spans="2:43">
      <c r="B56" s="18"/>
      <c r="C56" s="19"/>
      <c r="D56" s="46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47"/>
      <c r="AA56" s="19"/>
      <c r="AB56" s="19"/>
      <c r="AC56" s="46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47"/>
      <c r="AP56" s="19"/>
      <c r="AQ56" s="20"/>
    </row>
    <row r="57" spans="2:43">
      <c r="B57" s="18"/>
      <c r="C57" s="19"/>
      <c r="D57" s="46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47"/>
      <c r="AA57" s="19"/>
      <c r="AB57" s="19"/>
      <c r="AC57" s="46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47"/>
      <c r="AP57" s="19"/>
      <c r="AQ57" s="20"/>
    </row>
    <row r="58" spans="2:43" s="1" customFormat="1" ht="15">
      <c r="B58" s="28"/>
      <c r="C58" s="29"/>
      <c r="D58" s="48" t="s">
        <v>47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50" t="s">
        <v>48</v>
      </c>
      <c r="S58" s="49"/>
      <c r="T58" s="49"/>
      <c r="U58" s="49"/>
      <c r="V58" s="49"/>
      <c r="W58" s="49"/>
      <c r="X58" s="49"/>
      <c r="Y58" s="49"/>
      <c r="Z58" s="51"/>
      <c r="AA58" s="29"/>
      <c r="AB58" s="29"/>
      <c r="AC58" s="48" t="s">
        <v>47</v>
      </c>
      <c r="AD58" s="49"/>
      <c r="AE58" s="49"/>
      <c r="AF58" s="49"/>
      <c r="AG58" s="49"/>
      <c r="AH58" s="49"/>
      <c r="AI58" s="49"/>
      <c r="AJ58" s="49"/>
      <c r="AK58" s="49"/>
      <c r="AL58" s="49"/>
      <c r="AM58" s="50" t="s">
        <v>48</v>
      </c>
      <c r="AN58" s="49"/>
      <c r="AO58" s="51"/>
      <c r="AP58" s="29"/>
      <c r="AQ58" s="30"/>
    </row>
    <row r="59" spans="2:43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20"/>
    </row>
    <row r="60" spans="2:43" s="1" customFormat="1" ht="15">
      <c r="B60" s="28"/>
      <c r="C60" s="29"/>
      <c r="D60" s="43" t="s">
        <v>49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5"/>
      <c r="AA60" s="29"/>
      <c r="AB60" s="29"/>
      <c r="AC60" s="43" t="s">
        <v>50</v>
      </c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5"/>
      <c r="AP60" s="29"/>
      <c r="AQ60" s="30"/>
    </row>
    <row r="61" spans="2:43">
      <c r="B61" s="18"/>
      <c r="C61" s="19"/>
      <c r="D61" s="4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47"/>
      <c r="AA61" s="19"/>
      <c r="AB61" s="19"/>
      <c r="AC61" s="46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47"/>
      <c r="AP61" s="19"/>
      <c r="AQ61" s="20"/>
    </row>
    <row r="62" spans="2:43">
      <c r="B62" s="18"/>
      <c r="C62" s="19"/>
      <c r="D62" s="46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47"/>
      <c r="AA62" s="19"/>
      <c r="AB62" s="19"/>
      <c r="AC62" s="46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47"/>
      <c r="AP62" s="19"/>
      <c r="AQ62" s="20"/>
    </row>
    <row r="63" spans="2:43">
      <c r="B63" s="18"/>
      <c r="C63" s="19"/>
      <c r="D63" s="46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47"/>
      <c r="AA63" s="19"/>
      <c r="AB63" s="19"/>
      <c r="AC63" s="46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47"/>
      <c r="AP63" s="19"/>
      <c r="AQ63" s="20"/>
    </row>
    <row r="64" spans="2:43">
      <c r="B64" s="18"/>
      <c r="C64" s="19"/>
      <c r="D64" s="46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47"/>
      <c r="AA64" s="19"/>
      <c r="AB64" s="19"/>
      <c r="AC64" s="46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47"/>
      <c r="AP64" s="19"/>
      <c r="AQ64" s="20"/>
    </row>
    <row r="65" spans="2:43">
      <c r="B65" s="18"/>
      <c r="C65" s="19"/>
      <c r="D65" s="46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47"/>
      <c r="AA65" s="19"/>
      <c r="AB65" s="19"/>
      <c r="AC65" s="46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47"/>
      <c r="AP65" s="19"/>
      <c r="AQ65" s="20"/>
    </row>
    <row r="66" spans="2:43">
      <c r="B66" s="18"/>
      <c r="C66" s="19"/>
      <c r="D66" s="46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47"/>
      <c r="AA66" s="19"/>
      <c r="AB66" s="19"/>
      <c r="AC66" s="46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47"/>
      <c r="AP66" s="19"/>
      <c r="AQ66" s="20"/>
    </row>
    <row r="67" spans="2:43">
      <c r="B67" s="18"/>
      <c r="C67" s="19"/>
      <c r="D67" s="4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47"/>
      <c r="AA67" s="19"/>
      <c r="AB67" s="19"/>
      <c r="AC67" s="46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47"/>
      <c r="AP67" s="19"/>
      <c r="AQ67" s="20"/>
    </row>
    <row r="68" spans="2:43">
      <c r="B68" s="18"/>
      <c r="C68" s="19"/>
      <c r="D68" s="46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47"/>
      <c r="AA68" s="19"/>
      <c r="AB68" s="19"/>
      <c r="AC68" s="46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47"/>
      <c r="AP68" s="19"/>
      <c r="AQ68" s="20"/>
    </row>
    <row r="69" spans="2:43" s="1" customFormat="1" ht="15">
      <c r="B69" s="28"/>
      <c r="C69" s="29"/>
      <c r="D69" s="48" t="s">
        <v>47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50" t="s">
        <v>48</v>
      </c>
      <c r="S69" s="49"/>
      <c r="T69" s="49"/>
      <c r="U69" s="49"/>
      <c r="V69" s="49"/>
      <c r="W69" s="49"/>
      <c r="X69" s="49"/>
      <c r="Y69" s="49"/>
      <c r="Z69" s="51"/>
      <c r="AA69" s="29"/>
      <c r="AB69" s="29"/>
      <c r="AC69" s="48" t="s">
        <v>47</v>
      </c>
      <c r="AD69" s="49"/>
      <c r="AE69" s="49"/>
      <c r="AF69" s="49"/>
      <c r="AG69" s="49"/>
      <c r="AH69" s="49"/>
      <c r="AI69" s="49"/>
      <c r="AJ69" s="49"/>
      <c r="AK69" s="49"/>
      <c r="AL69" s="49"/>
      <c r="AM69" s="50" t="s">
        <v>48</v>
      </c>
      <c r="AN69" s="49"/>
      <c r="AO69" s="51"/>
      <c r="AP69" s="29"/>
      <c r="AQ69" s="30"/>
    </row>
    <row r="70" spans="2:43" s="1" customFormat="1" ht="6.95" customHeight="1">
      <c r="B70" s="28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30"/>
    </row>
    <row r="71" spans="2:43" s="1" customFormat="1" ht="6.95" customHeight="1">
      <c r="B71" s="52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4"/>
    </row>
    <row r="75" spans="2:43" s="1" customFormat="1" ht="6.95" customHeight="1">
      <c r="B75" s="55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7"/>
    </row>
    <row r="76" spans="2:43" s="1" customFormat="1" ht="36.950000000000003" customHeight="1">
      <c r="B76" s="28"/>
      <c r="C76" s="167" t="s">
        <v>51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30"/>
    </row>
    <row r="77" spans="2:43" s="3" customFormat="1" ht="14.45" customHeight="1">
      <c r="B77" s="58"/>
      <c r="C77" s="25" t="s">
        <v>11</v>
      </c>
      <c r="D77" s="59"/>
      <c r="E77" s="59"/>
      <c r="F77" s="59"/>
      <c r="G77" s="59"/>
      <c r="H77" s="59"/>
      <c r="I77" s="59"/>
      <c r="J77" s="59"/>
      <c r="K77" s="59"/>
      <c r="L77" s="59" t="str">
        <f>K5</f>
        <v>2018_04</v>
      </c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60"/>
    </row>
    <row r="78" spans="2:43" s="4" customFormat="1" ht="36.950000000000003" customHeight="1">
      <c r="B78" s="61"/>
      <c r="C78" s="62" t="s">
        <v>13</v>
      </c>
      <c r="D78" s="63"/>
      <c r="E78" s="63"/>
      <c r="F78" s="63"/>
      <c r="G78" s="63"/>
      <c r="H78" s="63"/>
      <c r="I78" s="63"/>
      <c r="J78" s="63"/>
      <c r="K78" s="63"/>
      <c r="L78" s="177" t="str">
        <f>K6</f>
        <v xml:space="preserve">Športová hala Topoľčany </v>
      </c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  <c r="AN78" s="178"/>
      <c r="AO78" s="178"/>
      <c r="AP78" s="63"/>
      <c r="AQ78" s="64"/>
    </row>
    <row r="79" spans="2:43" s="1" customFormat="1" ht="6.95" customHeight="1">
      <c r="B79" s="28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30"/>
    </row>
    <row r="80" spans="2:43" s="1" customFormat="1" ht="15">
      <c r="B80" s="28"/>
      <c r="C80" s="25" t="s">
        <v>17</v>
      </c>
      <c r="D80" s="29"/>
      <c r="E80" s="29"/>
      <c r="F80" s="29"/>
      <c r="G80" s="29"/>
      <c r="H80" s="29"/>
      <c r="I80" s="29"/>
      <c r="J80" s="29"/>
      <c r="K80" s="29"/>
      <c r="L80" s="65" t="str">
        <f>IF(K8="","",K8)</f>
        <v>Topoľčany</v>
      </c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5" t="s">
        <v>19</v>
      </c>
      <c r="AJ80" s="29"/>
      <c r="AK80" s="29"/>
      <c r="AL80" s="29"/>
      <c r="AM80" s="66" t="str">
        <f>IF(AN8= "","",AN8)</f>
        <v>26. 2. 2018</v>
      </c>
      <c r="AN80" s="29"/>
      <c r="AO80" s="29"/>
      <c r="AP80" s="29"/>
      <c r="AQ80" s="30"/>
    </row>
    <row r="81" spans="1:76" s="1" customFormat="1" ht="6.95" customHeight="1"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30"/>
    </row>
    <row r="82" spans="1:76" s="1" customFormat="1" ht="15">
      <c r="B82" s="28"/>
      <c r="C82" s="25" t="s">
        <v>21</v>
      </c>
      <c r="D82" s="29"/>
      <c r="E82" s="29"/>
      <c r="F82" s="29"/>
      <c r="G82" s="29"/>
      <c r="H82" s="29"/>
      <c r="I82" s="29"/>
      <c r="J82" s="29"/>
      <c r="K82" s="29"/>
      <c r="L82" s="59" t="str">
        <f>IF(E11= "","",E11)</f>
        <v>Mesto Topoľčany</v>
      </c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5" t="s">
        <v>27</v>
      </c>
      <c r="AJ82" s="29"/>
      <c r="AK82" s="29"/>
      <c r="AL82" s="29"/>
      <c r="AM82" s="179" t="str">
        <f>IF(E17="","",E17)</f>
        <v>Ing. Lucia Kapustová</v>
      </c>
      <c r="AN82" s="176"/>
      <c r="AO82" s="176"/>
      <c r="AP82" s="176"/>
      <c r="AQ82" s="30"/>
      <c r="AS82" s="184" t="s">
        <v>52</v>
      </c>
      <c r="AT82" s="185"/>
      <c r="AU82" s="44"/>
      <c r="AV82" s="44"/>
      <c r="AW82" s="44"/>
      <c r="AX82" s="44"/>
      <c r="AY82" s="44"/>
      <c r="AZ82" s="44"/>
      <c r="BA82" s="44"/>
      <c r="BB82" s="44"/>
      <c r="BC82" s="44"/>
      <c r="BD82" s="45"/>
    </row>
    <row r="83" spans="1:76" s="1" customFormat="1" ht="15">
      <c r="B83" s="28"/>
      <c r="C83" s="25" t="s">
        <v>25</v>
      </c>
      <c r="D83" s="29"/>
      <c r="E83" s="29"/>
      <c r="F83" s="29"/>
      <c r="G83" s="29"/>
      <c r="H83" s="29"/>
      <c r="I83" s="29"/>
      <c r="J83" s="29"/>
      <c r="K83" s="29"/>
      <c r="L83" s="59" t="str">
        <f>IF(E14="","",E14)</f>
        <v xml:space="preserve"> </v>
      </c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5" t="s">
        <v>30</v>
      </c>
      <c r="AJ83" s="29"/>
      <c r="AK83" s="29"/>
      <c r="AL83" s="29"/>
      <c r="AM83" s="179" t="str">
        <f>IF(E20="","",E20)</f>
        <v xml:space="preserve"> </v>
      </c>
      <c r="AN83" s="176"/>
      <c r="AO83" s="176"/>
      <c r="AP83" s="176"/>
      <c r="AQ83" s="30"/>
      <c r="AS83" s="186"/>
      <c r="AT83" s="176"/>
      <c r="AU83" s="29"/>
      <c r="AV83" s="29"/>
      <c r="AW83" s="29"/>
      <c r="AX83" s="29"/>
      <c r="AY83" s="29"/>
      <c r="AZ83" s="29"/>
      <c r="BA83" s="29"/>
      <c r="BB83" s="29"/>
      <c r="BC83" s="29"/>
      <c r="BD83" s="67"/>
    </row>
    <row r="84" spans="1:76" s="1" customFormat="1" ht="10.9" customHeight="1">
      <c r="B84" s="28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30"/>
      <c r="AS84" s="186"/>
      <c r="AT84" s="176"/>
      <c r="AU84" s="29"/>
      <c r="AV84" s="29"/>
      <c r="AW84" s="29"/>
      <c r="AX84" s="29"/>
      <c r="AY84" s="29"/>
      <c r="AZ84" s="29"/>
      <c r="BA84" s="29"/>
      <c r="BB84" s="29"/>
      <c r="BC84" s="29"/>
      <c r="BD84" s="67"/>
    </row>
    <row r="85" spans="1:76" s="1" customFormat="1" ht="29.25" customHeight="1">
      <c r="B85" s="28"/>
      <c r="C85" s="187" t="s">
        <v>53</v>
      </c>
      <c r="D85" s="188"/>
      <c r="E85" s="188"/>
      <c r="F85" s="188"/>
      <c r="G85" s="188"/>
      <c r="H85" s="68"/>
      <c r="I85" s="189" t="s">
        <v>54</v>
      </c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9" t="s">
        <v>55</v>
      </c>
      <c r="AH85" s="188"/>
      <c r="AI85" s="188"/>
      <c r="AJ85" s="188"/>
      <c r="AK85" s="188"/>
      <c r="AL85" s="188"/>
      <c r="AM85" s="188"/>
      <c r="AN85" s="189" t="s">
        <v>56</v>
      </c>
      <c r="AO85" s="188"/>
      <c r="AP85" s="190"/>
      <c r="AQ85" s="30"/>
      <c r="AS85" s="69" t="s">
        <v>57</v>
      </c>
      <c r="AT85" s="70" t="s">
        <v>58</v>
      </c>
      <c r="AU85" s="70" t="s">
        <v>59</v>
      </c>
      <c r="AV85" s="70" t="s">
        <v>60</v>
      </c>
      <c r="AW85" s="70" t="s">
        <v>61</v>
      </c>
      <c r="AX85" s="70" t="s">
        <v>62</v>
      </c>
      <c r="AY85" s="70" t="s">
        <v>63</v>
      </c>
      <c r="AZ85" s="70" t="s">
        <v>64</v>
      </c>
      <c r="BA85" s="70" t="s">
        <v>65</v>
      </c>
      <c r="BB85" s="70" t="s">
        <v>66</v>
      </c>
      <c r="BC85" s="70" t="s">
        <v>67</v>
      </c>
      <c r="BD85" s="71" t="s">
        <v>68</v>
      </c>
    </row>
    <row r="86" spans="1:76" s="1" customFormat="1" ht="10.9" customHeight="1">
      <c r="B86" s="28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30"/>
      <c r="AS86" s="72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5"/>
    </row>
    <row r="87" spans="1:76" s="4" customFormat="1" ht="32.450000000000003" customHeight="1">
      <c r="B87" s="61"/>
      <c r="C87" s="73" t="s">
        <v>69</v>
      </c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182">
        <f>ROUND(AG88,2)</f>
        <v>0</v>
      </c>
      <c r="AH87" s="182"/>
      <c r="AI87" s="182"/>
      <c r="AJ87" s="182"/>
      <c r="AK87" s="182"/>
      <c r="AL87" s="182"/>
      <c r="AM87" s="182"/>
      <c r="AN87" s="183">
        <f>SUM(AG87,AT87)</f>
        <v>0</v>
      </c>
      <c r="AO87" s="183"/>
      <c r="AP87" s="183"/>
      <c r="AQ87" s="64"/>
      <c r="AS87" s="75">
        <f>ROUND(AS88,2)</f>
        <v>0</v>
      </c>
      <c r="AT87" s="76">
        <f>ROUND(SUM(AV87:AW87),2)</f>
        <v>0</v>
      </c>
      <c r="AU87" s="77">
        <f>ROUND(AU88,5)</f>
        <v>1577.4752800000001</v>
      </c>
      <c r="AV87" s="76">
        <f>ROUND(AZ87*L31,2)</f>
        <v>0</v>
      </c>
      <c r="AW87" s="76">
        <f>ROUND(BA87*L32,2)</f>
        <v>0</v>
      </c>
      <c r="AX87" s="76">
        <f>ROUND(BB87*L31,2)</f>
        <v>0</v>
      </c>
      <c r="AY87" s="76">
        <f>ROUND(BC87*L32,2)</f>
        <v>0</v>
      </c>
      <c r="AZ87" s="76">
        <f>ROUND(AZ88,2)</f>
        <v>0</v>
      </c>
      <c r="BA87" s="76">
        <f>ROUND(BA88,2)</f>
        <v>0</v>
      </c>
      <c r="BB87" s="76">
        <f>ROUND(BB88,2)</f>
        <v>0</v>
      </c>
      <c r="BC87" s="76">
        <f>ROUND(BC88,2)</f>
        <v>0</v>
      </c>
      <c r="BD87" s="78">
        <f>ROUND(BD88,2)</f>
        <v>0</v>
      </c>
      <c r="BS87" s="79" t="s">
        <v>70</v>
      </c>
      <c r="BT87" s="79" t="s">
        <v>71</v>
      </c>
      <c r="BU87" s="80" t="s">
        <v>72</v>
      </c>
      <c r="BV87" s="79" t="s">
        <v>73</v>
      </c>
      <c r="BW87" s="79" t="s">
        <v>74</v>
      </c>
      <c r="BX87" s="79" t="s">
        <v>75</v>
      </c>
    </row>
    <row r="88" spans="1:76" s="5" customFormat="1" ht="37.5" customHeight="1">
      <c r="A88" s="156" t="s">
        <v>537</v>
      </c>
      <c r="B88" s="81"/>
      <c r="C88" s="82"/>
      <c r="D88" s="180" t="s">
        <v>76</v>
      </c>
      <c r="E88" s="181"/>
      <c r="F88" s="181"/>
      <c r="G88" s="181"/>
      <c r="H88" s="181"/>
      <c r="I88" s="83"/>
      <c r="J88" s="180" t="s">
        <v>77</v>
      </c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93">
        <f>'2018-04-04 - SO 04 - Reko...'!M30</f>
        <v>0</v>
      </c>
      <c r="AH88" s="181"/>
      <c r="AI88" s="181"/>
      <c r="AJ88" s="181"/>
      <c r="AK88" s="181"/>
      <c r="AL88" s="181"/>
      <c r="AM88" s="181"/>
      <c r="AN88" s="193">
        <f>SUM(AG88,AT88)</f>
        <v>0</v>
      </c>
      <c r="AO88" s="181"/>
      <c r="AP88" s="181"/>
      <c r="AQ88" s="84"/>
      <c r="AS88" s="85">
        <f>'2018-04-04 - SO 04 - Reko...'!M28</f>
        <v>0</v>
      </c>
      <c r="AT88" s="86">
        <f>ROUND(SUM(AV88:AW88),2)</f>
        <v>0</v>
      </c>
      <c r="AU88" s="87">
        <f>'2018-04-04 - SO 04 - Reko...'!W115</f>
        <v>1577.4752819956002</v>
      </c>
      <c r="AV88" s="86">
        <f>'2018-04-04 - SO 04 - Reko...'!M32</f>
        <v>0</v>
      </c>
      <c r="AW88" s="86">
        <f>'2018-04-04 - SO 04 - Reko...'!M33</f>
        <v>0</v>
      </c>
      <c r="AX88" s="86">
        <f>'2018-04-04 - SO 04 - Reko...'!M34</f>
        <v>0</v>
      </c>
      <c r="AY88" s="86">
        <f>'2018-04-04 - SO 04 - Reko...'!M35</f>
        <v>0</v>
      </c>
      <c r="AZ88" s="86">
        <f>'2018-04-04 - SO 04 - Reko...'!H32</f>
        <v>0</v>
      </c>
      <c r="BA88" s="86">
        <f>'2018-04-04 - SO 04 - Reko...'!H33</f>
        <v>0</v>
      </c>
      <c r="BB88" s="86">
        <f>'2018-04-04 - SO 04 - Reko...'!H34</f>
        <v>0</v>
      </c>
      <c r="BC88" s="86">
        <f>'2018-04-04 - SO 04 - Reko...'!H35</f>
        <v>0</v>
      </c>
      <c r="BD88" s="88">
        <f>'2018-04-04 - SO 04 - Reko...'!H36</f>
        <v>0</v>
      </c>
      <c r="BT88" s="89" t="s">
        <v>78</v>
      </c>
      <c r="BV88" s="89" t="s">
        <v>73</v>
      </c>
      <c r="BW88" s="89" t="s">
        <v>79</v>
      </c>
      <c r="BX88" s="89" t="s">
        <v>74</v>
      </c>
    </row>
    <row r="89" spans="1:76">
      <c r="B89" s="1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20"/>
    </row>
    <row r="90" spans="1:76" s="1" customFormat="1" ht="30" customHeight="1">
      <c r="B90" s="28"/>
      <c r="C90" s="73" t="s">
        <v>80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183">
        <v>0</v>
      </c>
      <c r="AH90" s="176"/>
      <c r="AI90" s="176"/>
      <c r="AJ90" s="176"/>
      <c r="AK90" s="176"/>
      <c r="AL90" s="176"/>
      <c r="AM90" s="176"/>
      <c r="AN90" s="183">
        <v>0</v>
      </c>
      <c r="AO90" s="176"/>
      <c r="AP90" s="176"/>
      <c r="AQ90" s="30"/>
      <c r="AS90" s="69" t="s">
        <v>81</v>
      </c>
      <c r="AT90" s="70" t="s">
        <v>82</v>
      </c>
      <c r="AU90" s="70" t="s">
        <v>35</v>
      </c>
      <c r="AV90" s="71" t="s">
        <v>58</v>
      </c>
    </row>
    <row r="91" spans="1:76" s="1" customFormat="1" ht="10.9" customHeight="1">
      <c r="B91" s="28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30"/>
      <c r="AS91" s="90"/>
      <c r="AT91" s="49"/>
      <c r="AU91" s="49"/>
      <c r="AV91" s="51"/>
    </row>
    <row r="92" spans="1:76" s="1" customFormat="1" ht="30" customHeight="1">
      <c r="B92" s="28"/>
      <c r="C92" s="91" t="s">
        <v>83</v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191">
        <f>ROUND(AG87+AG90,2)</f>
        <v>0</v>
      </c>
      <c r="AH92" s="191"/>
      <c r="AI92" s="191"/>
      <c r="AJ92" s="191"/>
      <c r="AK92" s="191"/>
      <c r="AL92" s="191"/>
      <c r="AM92" s="191"/>
      <c r="AN92" s="191">
        <f>AN87+AN90</f>
        <v>0</v>
      </c>
      <c r="AO92" s="191"/>
      <c r="AP92" s="191"/>
      <c r="AQ92" s="30"/>
    </row>
    <row r="93" spans="1:76" s="1" customFormat="1" ht="6.95" customHeight="1">
      <c r="B93" s="52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4"/>
    </row>
  </sheetData>
  <mergeCells count="45"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tooltip="Súhrnný list stavby" display="1) Súhrnný list stavby"/>
    <hyperlink ref="W1:AF1" location="C87" tooltip="Rekapitulácia objektov" display="2) Rekapitulácia objektov"/>
    <hyperlink ref="A88" location="'2018-04-04 - SO 04 - Reko...'!C2" tooltip="2018-04-04 - SO 04 - Reko...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225"/>
  <sheetViews>
    <sheetView showGridLines="0" tabSelected="1" workbookViewId="0">
      <pane ySplit="1" topLeftCell="A210" activePane="bottomLeft" state="frozen"/>
      <selection pane="bottomLeft" activeCell="L117" sqref="L117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61"/>
      <c r="B1" s="159"/>
      <c r="C1" s="159"/>
      <c r="D1" s="160" t="s">
        <v>1</v>
      </c>
      <c r="E1" s="159"/>
      <c r="F1" s="157" t="s">
        <v>538</v>
      </c>
      <c r="G1" s="157"/>
      <c r="H1" s="229" t="s">
        <v>539</v>
      </c>
      <c r="I1" s="229"/>
      <c r="J1" s="229"/>
      <c r="K1" s="229"/>
      <c r="L1" s="157" t="s">
        <v>540</v>
      </c>
      <c r="M1" s="159"/>
      <c r="N1" s="159"/>
      <c r="O1" s="160" t="s">
        <v>84</v>
      </c>
      <c r="P1" s="159"/>
      <c r="Q1" s="159"/>
      <c r="R1" s="159"/>
      <c r="S1" s="157" t="s">
        <v>541</v>
      </c>
      <c r="T1" s="157"/>
      <c r="U1" s="161"/>
      <c r="V1" s="161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</row>
    <row r="2" spans="1:66" ht="36.950000000000003" customHeight="1">
      <c r="C2" s="165" t="s">
        <v>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S2" s="192" t="s">
        <v>6</v>
      </c>
      <c r="T2" s="166"/>
      <c r="U2" s="166"/>
      <c r="V2" s="166"/>
      <c r="W2" s="166"/>
      <c r="X2" s="166"/>
      <c r="Y2" s="166"/>
      <c r="Z2" s="166"/>
      <c r="AA2" s="166"/>
      <c r="AB2" s="166"/>
      <c r="AC2" s="166"/>
      <c r="AT2" s="14" t="s">
        <v>79</v>
      </c>
    </row>
    <row r="3" spans="1:6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7"/>
      <c r="AT3" s="14" t="s">
        <v>71</v>
      </c>
    </row>
    <row r="4" spans="1:66" ht="36.950000000000003" customHeight="1">
      <c r="B4" s="18"/>
      <c r="C4" s="167" t="s">
        <v>85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20"/>
      <c r="T4" s="21" t="s">
        <v>10</v>
      </c>
      <c r="AT4" s="14" t="s">
        <v>4</v>
      </c>
    </row>
    <row r="5" spans="1:66" ht="6.95" customHeight="1"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0"/>
    </row>
    <row r="6" spans="1:66" ht="25.35" customHeight="1">
      <c r="B6" s="18"/>
      <c r="C6" s="19"/>
      <c r="D6" s="25" t="s">
        <v>13</v>
      </c>
      <c r="E6" s="19"/>
      <c r="F6" s="197" t="str">
        <f>'Rekapitulácia stavby'!K6</f>
        <v xml:space="preserve">Športová hala Topoľčany 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9"/>
      <c r="R6" s="20"/>
    </row>
    <row r="7" spans="1:66" s="1" customFormat="1" ht="32.85" customHeight="1">
      <c r="B7" s="28"/>
      <c r="C7" s="29"/>
      <c r="D7" s="24" t="s">
        <v>86</v>
      </c>
      <c r="E7" s="29"/>
      <c r="F7" s="170" t="s">
        <v>542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29"/>
      <c r="R7" s="30"/>
    </row>
    <row r="8" spans="1:66" s="1" customFormat="1" ht="14.45" customHeight="1">
      <c r="B8" s="28"/>
      <c r="C8" s="29"/>
      <c r="D8" s="25" t="s">
        <v>15</v>
      </c>
      <c r="E8" s="29"/>
      <c r="F8" s="23" t="s">
        <v>3</v>
      </c>
      <c r="G8" s="29"/>
      <c r="H8" s="29"/>
      <c r="I8" s="29"/>
      <c r="J8" s="29"/>
      <c r="K8" s="29"/>
      <c r="L8" s="29"/>
      <c r="M8" s="25" t="s">
        <v>16</v>
      </c>
      <c r="N8" s="29"/>
      <c r="O8" s="23" t="s">
        <v>3</v>
      </c>
      <c r="P8" s="29"/>
      <c r="Q8" s="29"/>
      <c r="R8" s="30"/>
    </row>
    <row r="9" spans="1:66" s="1" customFormat="1" ht="14.45" customHeight="1">
      <c r="B9" s="28"/>
      <c r="C9" s="29"/>
      <c r="D9" s="25" t="s">
        <v>17</v>
      </c>
      <c r="E9" s="29"/>
      <c r="F9" s="23" t="s">
        <v>18</v>
      </c>
      <c r="G9" s="29"/>
      <c r="H9" s="29"/>
      <c r="I9" s="29"/>
      <c r="J9" s="29"/>
      <c r="K9" s="29"/>
      <c r="L9" s="29"/>
      <c r="M9" s="25" t="s">
        <v>19</v>
      </c>
      <c r="N9" s="29"/>
      <c r="O9" s="198" t="str">
        <f>'Rekapitulácia stavby'!AN8</f>
        <v>26. 2. 2018</v>
      </c>
      <c r="P9" s="176"/>
      <c r="Q9" s="29"/>
      <c r="R9" s="30"/>
    </row>
    <row r="10" spans="1:66" s="1" customFormat="1" ht="10.9" customHeight="1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</row>
    <row r="11" spans="1:66" s="1" customFormat="1" ht="14.45" customHeight="1">
      <c r="B11" s="28"/>
      <c r="C11" s="29"/>
      <c r="D11" s="25" t="s">
        <v>21</v>
      </c>
      <c r="E11" s="29"/>
      <c r="F11" s="29"/>
      <c r="G11" s="29"/>
      <c r="H11" s="29"/>
      <c r="I11" s="29"/>
      <c r="J11" s="29"/>
      <c r="K11" s="29"/>
      <c r="L11" s="29"/>
      <c r="M11" s="25" t="s">
        <v>22</v>
      </c>
      <c r="N11" s="29"/>
      <c r="O11" s="169" t="s">
        <v>3</v>
      </c>
      <c r="P11" s="176"/>
      <c r="Q11" s="29"/>
      <c r="R11" s="30"/>
    </row>
    <row r="12" spans="1:66" s="1" customFormat="1" ht="18" customHeight="1">
      <c r="B12" s="28"/>
      <c r="C12" s="29"/>
      <c r="D12" s="29"/>
      <c r="E12" s="23" t="s">
        <v>23</v>
      </c>
      <c r="F12" s="29"/>
      <c r="G12" s="29"/>
      <c r="H12" s="29"/>
      <c r="I12" s="29"/>
      <c r="J12" s="29"/>
      <c r="K12" s="29"/>
      <c r="L12" s="29"/>
      <c r="M12" s="25" t="s">
        <v>24</v>
      </c>
      <c r="N12" s="29"/>
      <c r="O12" s="169" t="s">
        <v>3</v>
      </c>
      <c r="P12" s="176"/>
      <c r="Q12" s="29"/>
      <c r="R12" s="30"/>
    </row>
    <row r="13" spans="1:66" s="1" customFormat="1" ht="6.95" customHeight="1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</row>
    <row r="14" spans="1:66" s="1" customFormat="1" ht="14.45" customHeight="1">
      <c r="B14" s="28"/>
      <c r="C14" s="29"/>
      <c r="D14" s="25" t="s">
        <v>25</v>
      </c>
      <c r="E14" s="29"/>
      <c r="F14" s="29"/>
      <c r="G14" s="29"/>
      <c r="H14" s="29"/>
      <c r="I14" s="29"/>
      <c r="J14" s="29"/>
      <c r="K14" s="29"/>
      <c r="L14" s="29"/>
      <c r="M14" s="25" t="s">
        <v>22</v>
      </c>
      <c r="N14" s="29"/>
      <c r="O14" s="169" t="str">
        <f>IF('Rekapitulácia stavby'!AN13="","",'Rekapitulácia stavby'!AN13)</f>
        <v/>
      </c>
      <c r="P14" s="176"/>
      <c r="Q14" s="29"/>
      <c r="R14" s="30"/>
    </row>
    <row r="15" spans="1:66" s="1" customFormat="1" ht="18" customHeight="1">
      <c r="B15" s="28"/>
      <c r="C15" s="29"/>
      <c r="D15" s="29"/>
      <c r="E15" s="23" t="str">
        <f>IF('Rekapitulácia stavby'!E14="","",'Rekapitulácia stavby'!E14)</f>
        <v xml:space="preserve"> </v>
      </c>
      <c r="F15" s="29"/>
      <c r="G15" s="29"/>
      <c r="H15" s="29"/>
      <c r="I15" s="29"/>
      <c r="J15" s="29"/>
      <c r="K15" s="29"/>
      <c r="L15" s="29"/>
      <c r="M15" s="25" t="s">
        <v>24</v>
      </c>
      <c r="N15" s="29"/>
      <c r="O15" s="169" t="str">
        <f>IF('Rekapitulácia stavby'!AN14="","",'Rekapitulácia stavby'!AN14)</f>
        <v/>
      </c>
      <c r="P15" s="176"/>
      <c r="Q15" s="29"/>
      <c r="R15" s="30"/>
    </row>
    <row r="16" spans="1:66" s="1" customFormat="1" ht="6.95" customHeight="1"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30"/>
    </row>
    <row r="17" spans="2:18" s="1" customFormat="1" ht="14.45" customHeight="1">
      <c r="B17" s="28"/>
      <c r="C17" s="29"/>
      <c r="D17" s="25" t="s">
        <v>27</v>
      </c>
      <c r="E17" s="29"/>
      <c r="F17" s="29"/>
      <c r="G17" s="29"/>
      <c r="H17" s="29"/>
      <c r="I17" s="29"/>
      <c r="J17" s="29"/>
      <c r="K17" s="29"/>
      <c r="L17" s="29"/>
      <c r="M17" s="25" t="s">
        <v>22</v>
      </c>
      <c r="N17" s="29"/>
      <c r="O17" s="169" t="s">
        <v>3</v>
      </c>
      <c r="P17" s="176"/>
      <c r="Q17" s="29"/>
      <c r="R17" s="30"/>
    </row>
    <row r="18" spans="2:18" s="1" customFormat="1" ht="18" customHeight="1">
      <c r="B18" s="28"/>
      <c r="C18" s="29"/>
      <c r="D18" s="29"/>
      <c r="E18" s="23" t="s">
        <v>28</v>
      </c>
      <c r="F18" s="29"/>
      <c r="G18" s="29"/>
      <c r="H18" s="29"/>
      <c r="I18" s="29"/>
      <c r="J18" s="29"/>
      <c r="K18" s="29"/>
      <c r="L18" s="29"/>
      <c r="M18" s="25" t="s">
        <v>24</v>
      </c>
      <c r="N18" s="29"/>
      <c r="O18" s="169" t="s">
        <v>3</v>
      </c>
      <c r="P18" s="176"/>
      <c r="Q18" s="29"/>
      <c r="R18" s="30"/>
    </row>
    <row r="19" spans="2:18" s="1" customFormat="1" ht="6.95" customHeight="1"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0"/>
    </row>
    <row r="20" spans="2:18" s="1" customFormat="1" ht="14.45" customHeight="1">
      <c r="B20" s="28"/>
      <c r="C20" s="29"/>
      <c r="D20" s="25" t="s">
        <v>30</v>
      </c>
      <c r="E20" s="29"/>
      <c r="F20" s="29"/>
      <c r="G20" s="29"/>
      <c r="H20" s="29"/>
      <c r="I20" s="29"/>
      <c r="J20" s="29"/>
      <c r="K20" s="29"/>
      <c r="L20" s="29"/>
      <c r="M20" s="25" t="s">
        <v>22</v>
      </c>
      <c r="N20" s="29"/>
      <c r="O20" s="169" t="str">
        <f>IF('Rekapitulácia stavby'!AN19="","",'Rekapitulácia stavby'!AN19)</f>
        <v/>
      </c>
      <c r="P20" s="176"/>
      <c r="Q20" s="29"/>
      <c r="R20" s="30"/>
    </row>
    <row r="21" spans="2:18" s="1" customFormat="1" ht="18" customHeight="1">
      <c r="B21" s="28"/>
      <c r="C21" s="29"/>
      <c r="D21" s="29"/>
      <c r="E21" s="23" t="str">
        <f>IF('Rekapitulácia stavby'!E20="","",'Rekapitulácia stavby'!E20)</f>
        <v xml:space="preserve"> </v>
      </c>
      <c r="F21" s="29"/>
      <c r="G21" s="29"/>
      <c r="H21" s="29"/>
      <c r="I21" s="29"/>
      <c r="J21" s="29"/>
      <c r="K21" s="29"/>
      <c r="L21" s="29"/>
      <c r="M21" s="25" t="s">
        <v>24</v>
      </c>
      <c r="N21" s="29"/>
      <c r="O21" s="169" t="str">
        <f>IF('Rekapitulácia stavby'!AN20="","",'Rekapitulácia stavby'!AN20)</f>
        <v/>
      </c>
      <c r="P21" s="176"/>
      <c r="Q21" s="29"/>
      <c r="R21" s="30"/>
    </row>
    <row r="22" spans="2:18" s="1" customFormat="1" ht="6.95" customHeight="1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30"/>
    </row>
    <row r="23" spans="2:18" s="1" customFormat="1" ht="14.45" customHeight="1">
      <c r="B23" s="28"/>
      <c r="C23" s="29"/>
      <c r="D23" s="25" t="s">
        <v>31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0"/>
    </row>
    <row r="24" spans="2:18" s="1" customFormat="1" ht="22.5" customHeight="1">
      <c r="B24" s="28"/>
      <c r="C24" s="29"/>
      <c r="D24" s="29"/>
      <c r="E24" s="171" t="s">
        <v>3</v>
      </c>
      <c r="F24" s="176"/>
      <c r="G24" s="176"/>
      <c r="H24" s="176"/>
      <c r="I24" s="176"/>
      <c r="J24" s="176"/>
      <c r="K24" s="176"/>
      <c r="L24" s="176"/>
      <c r="M24" s="29"/>
      <c r="N24" s="29"/>
      <c r="O24" s="29"/>
      <c r="P24" s="29"/>
      <c r="Q24" s="29"/>
      <c r="R24" s="30"/>
    </row>
    <row r="25" spans="2:18" s="1" customFormat="1" ht="6.95" customHeight="1">
      <c r="B25" s="28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30"/>
    </row>
    <row r="26" spans="2:18" s="1" customFormat="1" ht="6.95" customHeight="1">
      <c r="B26" s="28"/>
      <c r="C26" s="29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29"/>
      <c r="R26" s="30"/>
    </row>
    <row r="27" spans="2:18" s="1" customFormat="1" ht="14.45" customHeight="1">
      <c r="B27" s="28"/>
      <c r="C27" s="29"/>
      <c r="D27" s="93" t="s">
        <v>87</v>
      </c>
      <c r="E27" s="29"/>
      <c r="F27" s="29"/>
      <c r="G27" s="29"/>
      <c r="H27" s="29"/>
      <c r="I27" s="29"/>
      <c r="J27" s="29"/>
      <c r="K27" s="29"/>
      <c r="L27" s="29"/>
      <c r="M27" s="194">
        <f>N88</f>
        <v>0</v>
      </c>
      <c r="N27" s="176"/>
      <c r="O27" s="176"/>
      <c r="P27" s="176"/>
      <c r="Q27" s="29"/>
      <c r="R27" s="30"/>
    </row>
    <row r="28" spans="2:18" s="1" customFormat="1" ht="14.45" customHeight="1">
      <c r="B28" s="28"/>
      <c r="C28" s="29"/>
      <c r="D28" s="27" t="s">
        <v>88</v>
      </c>
      <c r="E28" s="29"/>
      <c r="F28" s="29"/>
      <c r="G28" s="29"/>
      <c r="H28" s="29"/>
      <c r="I28" s="29"/>
      <c r="J28" s="29"/>
      <c r="K28" s="29"/>
      <c r="L28" s="29"/>
      <c r="M28" s="194">
        <f>N96</f>
        <v>0</v>
      </c>
      <c r="N28" s="176"/>
      <c r="O28" s="176"/>
      <c r="P28" s="176"/>
      <c r="Q28" s="29"/>
      <c r="R28" s="30"/>
    </row>
    <row r="29" spans="2:18" s="1" customFormat="1" ht="6.95" customHeight="1">
      <c r="B29" s="28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30"/>
    </row>
    <row r="30" spans="2:18" s="1" customFormat="1" ht="25.35" customHeight="1">
      <c r="B30" s="28"/>
      <c r="C30" s="29"/>
      <c r="D30" s="94" t="s">
        <v>34</v>
      </c>
      <c r="E30" s="29"/>
      <c r="F30" s="29"/>
      <c r="G30" s="29"/>
      <c r="H30" s="29"/>
      <c r="I30" s="29"/>
      <c r="J30" s="29"/>
      <c r="K30" s="29"/>
      <c r="L30" s="29"/>
      <c r="M30" s="199">
        <f>ROUND(M27+M28,2)</f>
        <v>0</v>
      </c>
      <c r="N30" s="176"/>
      <c r="O30" s="176"/>
      <c r="P30" s="176"/>
      <c r="Q30" s="29"/>
      <c r="R30" s="30"/>
    </row>
    <row r="31" spans="2:18" s="1" customFormat="1" ht="6.95" customHeight="1">
      <c r="B31" s="28"/>
      <c r="C31" s="29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29"/>
      <c r="R31" s="30"/>
    </row>
    <row r="32" spans="2:18" s="1" customFormat="1" ht="14.45" customHeight="1">
      <c r="B32" s="28"/>
      <c r="C32" s="29"/>
      <c r="D32" s="35" t="s">
        <v>35</v>
      </c>
      <c r="E32" s="35" t="s">
        <v>36</v>
      </c>
      <c r="F32" s="36">
        <v>0.2</v>
      </c>
      <c r="G32" s="95" t="s">
        <v>37</v>
      </c>
      <c r="H32" s="200">
        <f>ROUND((SUM(BE96:BE97)+SUM(BE115:BE224)), 2)</f>
        <v>0</v>
      </c>
      <c r="I32" s="176"/>
      <c r="J32" s="176"/>
      <c r="K32" s="29"/>
      <c r="L32" s="29"/>
      <c r="M32" s="200">
        <f>ROUND(ROUND((SUM(BE96:BE97)+SUM(BE115:BE224)), 2)*F32, 2)</f>
        <v>0</v>
      </c>
      <c r="N32" s="176"/>
      <c r="O32" s="176"/>
      <c r="P32" s="176"/>
      <c r="Q32" s="29"/>
      <c r="R32" s="30"/>
    </row>
    <row r="33" spans="2:18" s="1" customFormat="1" ht="14.45" customHeight="1">
      <c r="B33" s="28"/>
      <c r="C33" s="29"/>
      <c r="D33" s="29"/>
      <c r="E33" s="35" t="s">
        <v>38</v>
      </c>
      <c r="F33" s="36">
        <v>0.2</v>
      </c>
      <c r="G33" s="95" t="s">
        <v>37</v>
      </c>
      <c r="H33" s="200">
        <f>ROUND((SUM(BF96:BF97)+SUM(BF115:BF224)), 2)</f>
        <v>0</v>
      </c>
      <c r="I33" s="176"/>
      <c r="J33" s="176"/>
      <c r="K33" s="29"/>
      <c r="L33" s="29"/>
      <c r="M33" s="200">
        <f>ROUND(ROUND((SUM(BF96:BF97)+SUM(BF115:BF224)), 2)*F33, 2)</f>
        <v>0</v>
      </c>
      <c r="N33" s="176"/>
      <c r="O33" s="176"/>
      <c r="P33" s="176"/>
      <c r="Q33" s="29"/>
      <c r="R33" s="30"/>
    </row>
    <row r="34" spans="2:18" s="1" customFormat="1" ht="14.45" hidden="1" customHeight="1">
      <c r="B34" s="28"/>
      <c r="C34" s="29"/>
      <c r="D34" s="29"/>
      <c r="E34" s="35" t="s">
        <v>39</v>
      </c>
      <c r="F34" s="36">
        <v>0.2</v>
      </c>
      <c r="G34" s="95" t="s">
        <v>37</v>
      </c>
      <c r="H34" s="200">
        <f>ROUND((SUM(BG96:BG97)+SUM(BG115:BG224)), 2)</f>
        <v>0</v>
      </c>
      <c r="I34" s="176"/>
      <c r="J34" s="176"/>
      <c r="K34" s="29"/>
      <c r="L34" s="29"/>
      <c r="M34" s="200">
        <v>0</v>
      </c>
      <c r="N34" s="176"/>
      <c r="O34" s="176"/>
      <c r="P34" s="176"/>
      <c r="Q34" s="29"/>
      <c r="R34" s="30"/>
    </row>
    <row r="35" spans="2:18" s="1" customFormat="1" ht="14.45" hidden="1" customHeight="1">
      <c r="B35" s="28"/>
      <c r="C35" s="29"/>
      <c r="D35" s="29"/>
      <c r="E35" s="35" t="s">
        <v>40</v>
      </c>
      <c r="F35" s="36">
        <v>0.2</v>
      </c>
      <c r="G35" s="95" t="s">
        <v>37</v>
      </c>
      <c r="H35" s="200">
        <f>ROUND((SUM(BH96:BH97)+SUM(BH115:BH224)), 2)</f>
        <v>0</v>
      </c>
      <c r="I35" s="176"/>
      <c r="J35" s="176"/>
      <c r="K35" s="29"/>
      <c r="L35" s="29"/>
      <c r="M35" s="200">
        <v>0</v>
      </c>
      <c r="N35" s="176"/>
      <c r="O35" s="176"/>
      <c r="P35" s="176"/>
      <c r="Q35" s="29"/>
      <c r="R35" s="30"/>
    </row>
    <row r="36" spans="2:18" s="1" customFormat="1" ht="14.45" hidden="1" customHeight="1">
      <c r="B36" s="28"/>
      <c r="C36" s="29"/>
      <c r="D36" s="29"/>
      <c r="E36" s="35" t="s">
        <v>41</v>
      </c>
      <c r="F36" s="36">
        <v>0</v>
      </c>
      <c r="G36" s="95" t="s">
        <v>37</v>
      </c>
      <c r="H36" s="200">
        <f>ROUND((SUM(BI96:BI97)+SUM(BI115:BI224)), 2)</f>
        <v>0</v>
      </c>
      <c r="I36" s="176"/>
      <c r="J36" s="176"/>
      <c r="K36" s="29"/>
      <c r="L36" s="29"/>
      <c r="M36" s="200">
        <v>0</v>
      </c>
      <c r="N36" s="176"/>
      <c r="O36" s="176"/>
      <c r="P36" s="176"/>
      <c r="Q36" s="29"/>
      <c r="R36" s="30"/>
    </row>
    <row r="37" spans="2:18" s="1" customFormat="1" ht="6.95" customHeight="1">
      <c r="B37" s="28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30"/>
    </row>
    <row r="38" spans="2:18" s="1" customFormat="1" ht="25.35" customHeight="1">
      <c r="B38" s="28"/>
      <c r="C38" s="92"/>
      <c r="D38" s="96" t="s">
        <v>42</v>
      </c>
      <c r="E38" s="68"/>
      <c r="F38" s="68"/>
      <c r="G38" s="97" t="s">
        <v>43</v>
      </c>
      <c r="H38" s="98" t="s">
        <v>44</v>
      </c>
      <c r="I38" s="68"/>
      <c r="J38" s="68"/>
      <c r="K38" s="68"/>
      <c r="L38" s="201">
        <f>SUM(M30:M36)</f>
        <v>0</v>
      </c>
      <c r="M38" s="188"/>
      <c r="N38" s="188"/>
      <c r="O38" s="188"/>
      <c r="P38" s="190"/>
      <c r="Q38" s="92"/>
      <c r="R38" s="30"/>
    </row>
    <row r="39" spans="2:18" s="1" customFormat="1" ht="14.45" customHeight="1">
      <c r="B39" s="28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30"/>
    </row>
    <row r="40" spans="2:18" s="1" customFormat="1" ht="14.45" customHeight="1"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30"/>
    </row>
    <row r="41" spans="2:18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0"/>
    </row>
    <row r="42" spans="2:18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0"/>
    </row>
    <row r="43" spans="2:18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0"/>
    </row>
    <row r="44" spans="2:18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0"/>
    </row>
    <row r="45" spans="2:18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0"/>
    </row>
    <row r="46" spans="2:18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0"/>
    </row>
    <row r="47" spans="2:18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0"/>
    </row>
    <row r="48" spans="2:18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0"/>
    </row>
    <row r="49" spans="2:18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0"/>
    </row>
    <row r="50" spans="2:18" s="1" customFormat="1" ht="15">
      <c r="B50" s="28"/>
      <c r="C50" s="29"/>
      <c r="D50" s="43" t="s">
        <v>45</v>
      </c>
      <c r="E50" s="44"/>
      <c r="F50" s="44"/>
      <c r="G50" s="44"/>
      <c r="H50" s="45"/>
      <c r="I50" s="29"/>
      <c r="J50" s="43" t="s">
        <v>46</v>
      </c>
      <c r="K50" s="44"/>
      <c r="L50" s="44"/>
      <c r="M50" s="44"/>
      <c r="N50" s="44"/>
      <c r="O50" s="44"/>
      <c r="P50" s="45"/>
      <c r="Q50" s="29"/>
      <c r="R50" s="30"/>
    </row>
    <row r="51" spans="2:18">
      <c r="B51" s="18"/>
      <c r="C51" s="19"/>
      <c r="D51" s="46"/>
      <c r="E51" s="19"/>
      <c r="F51" s="19"/>
      <c r="G51" s="19"/>
      <c r="H51" s="47"/>
      <c r="I51" s="19"/>
      <c r="J51" s="46"/>
      <c r="K51" s="19"/>
      <c r="L51" s="19"/>
      <c r="M51" s="19"/>
      <c r="N51" s="19"/>
      <c r="O51" s="19"/>
      <c r="P51" s="47"/>
      <c r="Q51" s="19"/>
      <c r="R51" s="20"/>
    </row>
    <row r="52" spans="2:18">
      <c r="B52" s="18"/>
      <c r="C52" s="19"/>
      <c r="D52" s="46"/>
      <c r="E52" s="19"/>
      <c r="F52" s="19"/>
      <c r="G52" s="19"/>
      <c r="H52" s="47"/>
      <c r="I52" s="19"/>
      <c r="J52" s="46"/>
      <c r="K52" s="19"/>
      <c r="L52" s="19"/>
      <c r="M52" s="19"/>
      <c r="N52" s="19"/>
      <c r="O52" s="19"/>
      <c r="P52" s="47"/>
      <c r="Q52" s="19"/>
      <c r="R52" s="20"/>
    </row>
    <row r="53" spans="2:18">
      <c r="B53" s="18"/>
      <c r="C53" s="19"/>
      <c r="D53" s="46"/>
      <c r="E53" s="19"/>
      <c r="F53" s="19"/>
      <c r="G53" s="19"/>
      <c r="H53" s="47"/>
      <c r="I53" s="19"/>
      <c r="J53" s="46"/>
      <c r="K53" s="19"/>
      <c r="L53" s="19"/>
      <c r="M53" s="19"/>
      <c r="N53" s="19"/>
      <c r="O53" s="19"/>
      <c r="P53" s="47"/>
      <c r="Q53" s="19"/>
      <c r="R53" s="20"/>
    </row>
    <row r="54" spans="2:18">
      <c r="B54" s="18"/>
      <c r="C54" s="19"/>
      <c r="D54" s="46"/>
      <c r="E54" s="19"/>
      <c r="F54" s="19"/>
      <c r="G54" s="19"/>
      <c r="H54" s="47"/>
      <c r="I54" s="19"/>
      <c r="J54" s="46"/>
      <c r="K54" s="19"/>
      <c r="L54" s="19"/>
      <c r="M54" s="19"/>
      <c r="N54" s="19"/>
      <c r="O54" s="19"/>
      <c r="P54" s="47"/>
      <c r="Q54" s="19"/>
      <c r="R54" s="20"/>
    </row>
    <row r="55" spans="2:18">
      <c r="B55" s="18"/>
      <c r="C55" s="19"/>
      <c r="D55" s="46"/>
      <c r="E55" s="19"/>
      <c r="F55" s="19"/>
      <c r="G55" s="19"/>
      <c r="H55" s="47"/>
      <c r="I55" s="19"/>
      <c r="J55" s="46"/>
      <c r="K55" s="19"/>
      <c r="L55" s="19"/>
      <c r="M55" s="19"/>
      <c r="N55" s="19"/>
      <c r="O55" s="19"/>
      <c r="P55" s="47"/>
      <c r="Q55" s="19"/>
      <c r="R55" s="20"/>
    </row>
    <row r="56" spans="2:18">
      <c r="B56" s="18"/>
      <c r="C56" s="19"/>
      <c r="D56" s="46"/>
      <c r="E56" s="19"/>
      <c r="F56" s="19"/>
      <c r="G56" s="19"/>
      <c r="H56" s="47"/>
      <c r="I56" s="19"/>
      <c r="J56" s="46"/>
      <c r="K56" s="19"/>
      <c r="L56" s="19"/>
      <c r="M56" s="19"/>
      <c r="N56" s="19"/>
      <c r="O56" s="19"/>
      <c r="P56" s="47"/>
      <c r="Q56" s="19"/>
      <c r="R56" s="20"/>
    </row>
    <row r="57" spans="2:18">
      <c r="B57" s="18"/>
      <c r="C57" s="19"/>
      <c r="D57" s="46"/>
      <c r="E57" s="19"/>
      <c r="F57" s="19"/>
      <c r="G57" s="19"/>
      <c r="H57" s="47"/>
      <c r="I57" s="19"/>
      <c r="J57" s="46"/>
      <c r="K57" s="19"/>
      <c r="L57" s="19"/>
      <c r="M57" s="19"/>
      <c r="N57" s="19"/>
      <c r="O57" s="19"/>
      <c r="P57" s="47"/>
      <c r="Q57" s="19"/>
      <c r="R57" s="20"/>
    </row>
    <row r="58" spans="2:18">
      <c r="B58" s="18"/>
      <c r="C58" s="19"/>
      <c r="D58" s="46"/>
      <c r="E58" s="19"/>
      <c r="F58" s="19"/>
      <c r="G58" s="19"/>
      <c r="H58" s="47"/>
      <c r="I58" s="19"/>
      <c r="J58" s="46"/>
      <c r="K58" s="19"/>
      <c r="L58" s="19"/>
      <c r="M58" s="19"/>
      <c r="N58" s="19"/>
      <c r="O58" s="19"/>
      <c r="P58" s="47"/>
      <c r="Q58" s="19"/>
      <c r="R58" s="20"/>
    </row>
    <row r="59" spans="2:18" s="1" customFormat="1" ht="15">
      <c r="B59" s="28"/>
      <c r="C59" s="29"/>
      <c r="D59" s="48" t="s">
        <v>47</v>
      </c>
      <c r="E59" s="49"/>
      <c r="F59" s="49"/>
      <c r="G59" s="50" t="s">
        <v>48</v>
      </c>
      <c r="H59" s="51"/>
      <c r="I59" s="29"/>
      <c r="J59" s="48" t="s">
        <v>47</v>
      </c>
      <c r="K59" s="49"/>
      <c r="L59" s="49"/>
      <c r="M59" s="49"/>
      <c r="N59" s="50" t="s">
        <v>48</v>
      </c>
      <c r="O59" s="49"/>
      <c r="P59" s="51"/>
      <c r="Q59" s="29"/>
      <c r="R59" s="30"/>
    </row>
    <row r="60" spans="2:18"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0"/>
    </row>
    <row r="61" spans="2:18" s="1" customFormat="1" ht="15">
      <c r="B61" s="28"/>
      <c r="C61" s="29"/>
      <c r="D61" s="43" t="s">
        <v>49</v>
      </c>
      <c r="E61" s="44"/>
      <c r="F61" s="44"/>
      <c r="G61" s="44"/>
      <c r="H61" s="45"/>
      <c r="I61" s="29"/>
      <c r="J61" s="43" t="s">
        <v>50</v>
      </c>
      <c r="K61" s="44"/>
      <c r="L61" s="44"/>
      <c r="M61" s="44"/>
      <c r="N61" s="44"/>
      <c r="O61" s="44"/>
      <c r="P61" s="45"/>
      <c r="Q61" s="29"/>
      <c r="R61" s="30"/>
    </row>
    <row r="62" spans="2:18">
      <c r="B62" s="18"/>
      <c r="C62" s="19"/>
      <c r="D62" s="46"/>
      <c r="E62" s="19"/>
      <c r="F62" s="19"/>
      <c r="G62" s="19"/>
      <c r="H62" s="47"/>
      <c r="I62" s="19"/>
      <c r="J62" s="46"/>
      <c r="K62" s="19"/>
      <c r="L62" s="19"/>
      <c r="M62" s="19"/>
      <c r="N62" s="19"/>
      <c r="O62" s="19"/>
      <c r="P62" s="47"/>
      <c r="Q62" s="19"/>
      <c r="R62" s="20"/>
    </row>
    <row r="63" spans="2:18">
      <c r="B63" s="18"/>
      <c r="C63" s="19"/>
      <c r="D63" s="46"/>
      <c r="E63" s="19"/>
      <c r="F63" s="19"/>
      <c r="G63" s="19"/>
      <c r="H63" s="47"/>
      <c r="I63" s="19"/>
      <c r="J63" s="46"/>
      <c r="K63" s="19"/>
      <c r="L63" s="19"/>
      <c r="M63" s="19"/>
      <c r="N63" s="19"/>
      <c r="O63" s="19"/>
      <c r="P63" s="47"/>
      <c r="Q63" s="19"/>
      <c r="R63" s="20"/>
    </row>
    <row r="64" spans="2:18">
      <c r="B64" s="18"/>
      <c r="C64" s="19"/>
      <c r="D64" s="46"/>
      <c r="E64" s="19"/>
      <c r="F64" s="19"/>
      <c r="G64" s="19"/>
      <c r="H64" s="47"/>
      <c r="I64" s="19"/>
      <c r="J64" s="46"/>
      <c r="K64" s="19"/>
      <c r="L64" s="19"/>
      <c r="M64" s="19"/>
      <c r="N64" s="19"/>
      <c r="O64" s="19"/>
      <c r="P64" s="47"/>
      <c r="Q64" s="19"/>
      <c r="R64" s="20"/>
    </row>
    <row r="65" spans="2:18">
      <c r="B65" s="18"/>
      <c r="C65" s="19"/>
      <c r="D65" s="46"/>
      <c r="E65" s="19"/>
      <c r="F65" s="19"/>
      <c r="G65" s="19"/>
      <c r="H65" s="47"/>
      <c r="I65" s="19"/>
      <c r="J65" s="46"/>
      <c r="K65" s="19"/>
      <c r="L65" s="19"/>
      <c r="M65" s="19"/>
      <c r="N65" s="19"/>
      <c r="O65" s="19"/>
      <c r="P65" s="47"/>
      <c r="Q65" s="19"/>
      <c r="R65" s="20"/>
    </row>
    <row r="66" spans="2:18">
      <c r="B66" s="18"/>
      <c r="C66" s="19"/>
      <c r="D66" s="46"/>
      <c r="E66" s="19"/>
      <c r="F66" s="19"/>
      <c r="G66" s="19"/>
      <c r="H66" s="47"/>
      <c r="I66" s="19"/>
      <c r="J66" s="46"/>
      <c r="K66" s="19"/>
      <c r="L66" s="19"/>
      <c r="M66" s="19"/>
      <c r="N66" s="19"/>
      <c r="O66" s="19"/>
      <c r="P66" s="47"/>
      <c r="Q66" s="19"/>
      <c r="R66" s="20"/>
    </row>
    <row r="67" spans="2:18">
      <c r="B67" s="18"/>
      <c r="C67" s="19"/>
      <c r="D67" s="46"/>
      <c r="E67" s="19"/>
      <c r="F67" s="19"/>
      <c r="G67" s="19"/>
      <c r="H67" s="47"/>
      <c r="I67" s="19"/>
      <c r="J67" s="46"/>
      <c r="K67" s="19"/>
      <c r="L67" s="19"/>
      <c r="M67" s="19"/>
      <c r="N67" s="19"/>
      <c r="O67" s="19"/>
      <c r="P67" s="47"/>
      <c r="Q67" s="19"/>
      <c r="R67" s="20"/>
    </row>
    <row r="68" spans="2:18">
      <c r="B68" s="18"/>
      <c r="C68" s="19"/>
      <c r="D68" s="46"/>
      <c r="E68" s="19"/>
      <c r="F68" s="19"/>
      <c r="G68" s="19"/>
      <c r="H68" s="47"/>
      <c r="I68" s="19"/>
      <c r="J68" s="46"/>
      <c r="K68" s="19"/>
      <c r="L68" s="19"/>
      <c r="M68" s="19"/>
      <c r="N68" s="19"/>
      <c r="O68" s="19"/>
      <c r="P68" s="47"/>
      <c r="Q68" s="19"/>
      <c r="R68" s="20"/>
    </row>
    <row r="69" spans="2:18">
      <c r="B69" s="18"/>
      <c r="C69" s="19"/>
      <c r="D69" s="46"/>
      <c r="E69" s="19"/>
      <c r="F69" s="19"/>
      <c r="G69" s="19"/>
      <c r="H69" s="47"/>
      <c r="I69" s="19"/>
      <c r="J69" s="46"/>
      <c r="K69" s="19"/>
      <c r="L69" s="19"/>
      <c r="M69" s="19"/>
      <c r="N69" s="19"/>
      <c r="O69" s="19"/>
      <c r="P69" s="47"/>
      <c r="Q69" s="19"/>
      <c r="R69" s="20"/>
    </row>
    <row r="70" spans="2:18" s="1" customFormat="1" ht="15">
      <c r="B70" s="28"/>
      <c r="C70" s="29"/>
      <c r="D70" s="48" t="s">
        <v>47</v>
      </c>
      <c r="E70" s="49"/>
      <c r="F70" s="49"/>
      <c r="G70" s="50" t="s">
        <v>48</v>
      </c>
      <c r="H70" s="51"/>
      <c r="I70" s="29"/>
      <c r="J70" s="48" t="s">
        <v>47</v>
      </c>
      <c r="K70" s="49"/>
      <c r="L70" s="49"/>
      <c r="M70" s="49"/>
      <c r="N70" s="50" t="s">
        <v>48</v>
      </c>
      <c r="O70" s="49"/>
      <c r="P70" s="51"/>
      <c r="Q70" s="29"/>
      <c r="R70" s="30"/>
    </row>
    <row r="71" spans="2:18" s="1" customFormat="1" ht="14.45" customHeight="1">
      <c r="B71" s="52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4"/>
    </row>
    <row r="75" spans="2:18" s="1" customFormat="1" ht="6.95" customHeight="1">
      <c r="B75" s="55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7"/>
    </row>
    <row r="76" spans="2:18" s="1" customFormat="1" ht="36.950000000000003" customHeight="1">
      <c r="B76" s="28"/>
      <c r="C76" s="167" t="s">
        <v>89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30"/>
    </row>
    <row r="77" spans="2:18" s="1" customFormat="1" ht="6.95" customHeight="1">
      <c r="B77" s="28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30"/>
    </row>
    <row r="78" spans="2:18" s="1" customFormat="1" ht="30" customHeight="1">
      <c r="B78" s="28"/>
      <c r="C78" s="25" t="s">
        <v>13</v>
      </c>
      <c r="D78" s="29"/>
      <c r="E78" s="29"/>
      <c r="F78" s="197" t="str">
        <f>F6</f>
        <v xml:space="preserve">Športová hala Topoľčany </v>
      </c>
      <c r="G78" s="176"/>
      <c r="H78" s="176"/>
      <c r="I78" s="176"/>
      <c r="J78" s="176"/>
      <c r="K78" s="176"/>
      <c r="L78" s="176"/>
      <c r="M78" s="176"/>
      <c r="N78" s="176"/>
      <c r="O78" s="176"/>
      <c r="P78" s="176"/>
      <c r="Q78" s="29"/>
      <c r="R78" s="30"/>
    </row>
    <row r="79" spans="2:18" s="1" customFormat="1" ht="36.950000000000003" customHeight="1">
      <c r="B79" s="28"/>
      <c r="C79" s="62" t="s">
        <v>86</v>
      </c>
      <c r="D79" s="29"/>
      <c r="E79" s="29"/>
      <c r="F79" s="177" t="str">
        <f>F7</f>
        <v>2018-04-04 - SO 04 - Rekonštrukcia vodovodu  E-4</v>
      </c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29"/>
      <c r="R79" s="30"/>
    </row>
    <row r="80" spans="2:18" s="1" customFormat="1" ht="6.95" customHeight="1">
      <c r="B80" s="28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30"/>
    </row>
    <row r="81" spans="2:47" s="1" customFormat="1" ht="18" customHeight="1">
      <c r="B81" s="28"/>
      <c r="C81" s="25" t="s">
        <v>17</v>
      </c>
      <c r="D81" s="29"/>
      <c r="E81" s="29"/>
      <c r="F81" s="23" t="str">
        <f>F9</f>
        <v>Topoľčany</v>
      </c>
      <c r="G81" s="29"/>
      <c r="H81" s="29"/>
      <c r="I81" s="29"/>
      <c r="J81" s="29"/>
      <c r="K81" s="25" t="s">
        <v>19</v>
      </c>
      <c r="L81" s="29"/>
      <c r="M81" s="198" t="str">
        <f>IF(O9="","",O9)</f>
        <v>26. 2. 2018</v>
      </c>
      <c r="N81" s="176"/>
      <c r="O81" s="176"/>
      <c r="P81" s="176"/>
      <c r="Q81" s="29"/>
      <c r="R81" s="30"/>
    </row>
    <row r="82" spans="2:47" s="1" customFormat="1" ht="6.95" customHeight="1"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30"/>
    </row>
    <row r="83" spans="2:47" s="1" customFormat="1" ht="15">
      <c r="B83" s="28"/>
      <c r="C83" s="25" t="s">
        <v>21</v>
      </c>
      <c r="D83" s="29"/>
      <c r="E83" s="29"/>
      <c r="F83" s="23" t="str">
        <f>E12</f>
        <v>Mesto Topoľčany</v>
      </c>
      <c r="G83" s="29"/>
      <c r="H83" s="29"/>
      <c r="I83" s="29"/>
      <c r="J83" s="29"/>
      <c r="K83" s="25" t="s">
        <v>27</v>
      </c>
      <c r="L83" s="29"/>
      <c r="M83" s="169" t="str">
        <f>E18</f>
        <v>Ing. Lucia Kapustová</v>
      </c>
      <c r="N83" s="176"/>
      <c r="O83" s="176"/>
      <c r="P83" s="176"/>
      <c r="Q83" s="176"/>
      <c r="R83" s="30"/>
    </row>
    <row r="84" spans="2:47" s="1" customFormat="1" ht="14.45" customHeight="1">
      <c r="B84" s="28"/>
      <c r="C84" s="25" t="s">
        <v>25</v>
      </c>
      <c r="D84" s="29"/>
      <c r="E84" s="29"/>
      <c r="F84" s="23" t="str">
        <f>IF(E15="","",E15)</f>
        <v xml:space="preserve"> </v>
      </c>
      <c r="G84" s="29"/>
      <c r="H84" s="29"/>
      <c r="I84" s="29"/>
      <c r="J84" s="29"/>
      <c r="K84" s="25" t="s">
        <v>30</v>
      </c>
      <c r="L84" s="29"/>
      <c r="M84" s="169" t="str">
        <f>E21</f>
        <v xml:space="preserve"> </v>
      </c>
      <c r="N84" s="176"/>
      <c r="O84" s="176"/>
      <c r="P84" s="176"/>
      <c r="Q84" s="176"/>
      <c r="R84" s="30"/>
    </row>
    <row r="85" spans="2:47" s="1" customFormat="1" ht="10.35" customHeight="1">
      <c r="B85" s="28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30"/>
    </row>
    <row r="86" spans="2:47" s="1" customFormat="1" ht="29.25" customHeight="1">
      <c r="B86" s="28"/>
      <c r="C86" s="202" t="s">
        <v>90</v>
      </c>
      <c r="D86" s="203"/>
      <c r="E86" s="203"/>
      <c r="F86" s="203"/>
      <c r="G86" s="203"/>
      <c r="H86" s="92"/>
      <c r="I86" s="92"/>
      <c r="J86" s="92"/>
      <c r="K86" s="92"/>
      <c r="L86" s="92"/>
      <c r="M86" s="92"/>
      <c r="N86" s="202" t="s">
        <v>91</v>
      </c>
      <c r="O86" s="176"/>
      <c r="P86" s="176"/>
      <c r="Q86" s="176"/>
      <c r="R86" s="30"/>
    </row>
    <row r="87" spans="2:47" s="1" customFormat="1" ht="10.35" customHeight="1">
      <c r="B87" s="28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30"/>
    </row>
    <row r="88" spans="2:47" s="1" customFormat="1" ht="29.25" customHeight="1">
      <c r="B88" s="28"/>
      <c r="C88" s="99" t="s">
        <v>92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183">
        <f>N115</f>
        <v>0</v>
      </c>
      <c r="O88" s="176"/>
      <c r="P88" s="176"/>
      <c r="Q88" s="176"/>
      <c r="R88" s="30"/>
      <c r="AU88" s="14" t="s">
        <v>93</v>
      </c>
    </row>
    <row r="89" spans="2:47" s="6" customFormat="1" ht="24.95" customHeight="1">
      <c r="B89" s="100"/>
      <c r="C89" s="101"/>
      <c r="D89" s="102" t="s">
        <v>94</v>
      </c>
      <c r="E89" s="101"/>
      <c r="F89" s="101"/>
      <c r="G89" s="101"/>
      <c r="H89" s="101"/>
      <c r="I89" s="101"/>
      <c r="J89" s="101"/>
      <c r="K89" s="101"/>
      <c r="L89" s="101"/>
      <c r="M89" s="101"/>
      <c r="N89" s="204">
        <f>N116</f>
        <v>0</v>
      </c>
      <c r="O89" s="205"/>
      <c r="P89" s="205"/>
      <c r="Q89" s="205"/>
      <c r="R89" s="103"/>
    </row>
    <row r="90" spans="2:47" s="7" customFormat="1" ht="19.899999999999999" customHeight="1">
      <c r="B90" s="104"/>
      <c r="C90" s="105"/>
      <c r="D90" s="106" t="s">
        <v>95</v>
      </c>
      <c r="E90" s="105"/>
      <c r="F90" s="105"/>
      <c r="G90" s="105"/>
      <c r="H90" s="105"/>
      <c r="I90" s="105"/>
      <c r="J90" s="105"/>
      <c r="K90" s="105"/>
      <c r="L90" s="105"/>
      <c r="M90" s="105"/>
      <c r="N90" s="206">
        <f>N117</f>
        <v>0</v>
      </c>
      <c r="O90" s="207"/>
      <c r="P90" s="207"/>
      <c r="Q90" s="207"/>
      <c r="R90" s="107"/>
    </row>
    <row r="91" spans="2:47" s="7" customFormat="1" ht="19.899999999999999" customHeight="1">
      <c r="B91" s="104"/>
      <c r="C91" s="105"/>
      <c r="D91" s="106" t="s">
        <v>96</v>
      </c>
      <c r="E91" s="105"/>
      <c r="F91" s="105"/>
      <c r="G91" s="105"/>
      <c r="H91" s="105"/>
      <c r="I91" s="105"/>
      <c r="J91" s="105"/>
      <c r="K91" s="105"/>
      <c r="L91" s="105"/>
      <c r="M91" s="105"/>
      <c r="N91" s="206">
        <f>N134</f>
        <v>0</v>
      </c>
      <c r="O91" s="207"/>
      <c r="P91" s="207"/>
      <c r="Q91" s="207"/>
      <c r="R91" s="107"/>
    </row>
    <row r="92" spans="2:47" s="7" customFormat="1" ht="19.899999999999999" customHeight="1">
      <c r="B92" s="104"/>
      <c r="C92" s="105"/>
      <c r="D92" s="106" t="s">
        <v>97</v>
      </c>
      <c r="E92" s="105"/>
      <c r="F92" s="105"/>
      <c r="G92" s="105"/>
      <c r="H92" s="105"/>
      <c r="I92" s="105"/>
      <c r="J92" s="105"/>
      <c r="K92" s="105"/>
      <c r="L92" s="105"/>
      <c r="M92" s="105"/>
      <c r="N92" s="206">
        <f>N140</f>
        <v>0</v>
      </c>
      <c r="O92" s="207"/>
      <c r="P92" s="207"/>
      <c r="Q92" s="207"/>
      <c r="R92" s="107"/>
    </row>
    <row r="93" spans="2:47" s="7" customFormat="1" ht="21.75" customHeight="1">
      <c r="B93" s="104"/>
      <c r="C93" s="105"/>
      <c r="D93" s="106" t="s">
        <v>98</v>
      </c>
      <c r="E93" s="105"/>
      <c r="F93" s="105"/>
      <c r="G93" s="105"/>
      <c r="H93" s="105"/>
      <c r="I93" s="105"/>
      <c r="J93" s="105"/>
      <c r="K93" s="105"/>
      <c r="L93" s="105"/>
      <c r="M93" s="105"/>
      <c r="N93" s="206">
        <f>N144</f>
        <v>0</v>
      </c>
      <c r="O93" s="207"/>
      <c r="P93" s="207"/>
      <c r="Q93" s="207"/>
      <c r="R93" s="107"/>
    </row>
    <row r="94" spans="2:47" s="7" customFormat="1" ht="21.75" customHeight="1">
      <c r="B94" s="104"/>
      <c r="C94" s="105"/>
      <c r="D94" s="106" t="s">
        <v>99</v>
      </c>
      <c r="E94" s="105"/>
      <c r="F94" s="105"/>
      <c r="G94" s="105"/>
      <c r="H94" s="105"/>
      <c r="I94" s="105"/>
      <c r="J94" s="105"/>
      <c r="K94" s="105"/>
      <c r="L94" s="105"/>
      <c r="M94" s="105"/>
      <c r="N94" s="206">
        <f>N219</f>
        <v>0</v>
      </c>
      <c r="O94" s="207"/>
      <c r="P94" s="207"/>
      <c r="Q94" s="207"/>
      <c r="R94" s="107"/>
    </row>
    <row r="95" spans="2:47" s="1" customFormat="1" ht="21.75" customHeight="1">
      <c r="B95" s="28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30"/>
    </row>
    <row r="96" spans="2:47" s="1" customFormat="1" ht="29.25" customHeight="1">
      <c r="B96" s="28"/>
      <c r="C96" s="99" t="s">
        <v>100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08">
        <v>0</v>
      </c>
      <c r="O96" s="176"/>
      <c r="P96" s="176"/>
      <c r="Q96" s="176"/>
      <c r="R96" s="30"/>
      <c r="T96" s="108"/>
      <c r="U96" s="109" t="s">
        <v>35</v>
      </c>
    </row>
    <row r="97" spans="2:18" s="1" customFormat="1" ht="18" customHeight="1">
      <c r="B97" s="28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30"/>
    </row>
    <row r="98" spans="2:18" s="1" customFormat="1" ht="29.25" customHeight="1">
      <c r="B98" s="28"/>
      <c r="C98" s="91" t="s">
        <v>83</v>
      </c>
      <c r="D98" s="92"/>
      <c r="E98" s="92"/>
      <c r="F98" s="92"/>
      <c r="G98" s="92"/>
      <c r="H98" s="92"/>
      <c r="I98" s="92"/>
      <c r="J98" s="92"/>
      <c r="K98" s="92"/>
      <c r="L98" s="191">
        <f>ROUND(SUM(N88+N96),2)</f>
        <v>0</v>
      </c>
      <c r="M98" s="203"/>
      <c r="N98" s="203"/>
      <c r="O98" s="203"/>
      <c r="P98" s="203"/>
      <c r="Q98" s="203"/>
      <c r="R98" s="30"/>
    </row>
    <row r="99" spans="2:18" s="1" customFormat="1" ht="6.95" customHeight="1">
      <c r="B99" s="52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4"/>
    </row>
    <row r="103" spans="2:18" s="1" customFormat="1" ht="6.95" customHeight="1"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7"/>
    </row>
    <row r="104" spans="2:18" s="1" customFormat="1" ht="36.950000000000003" customHeight="1">
      <c r="B104" s="28"/>
      <c r="C104" s="167" t="s">
        <v>101</v>
      </c>
      <c r="D104" s="176"/>
      <c r="E104" s="176"/>
      <c r="F104" s="176"/>
      <c r="G104" s="176"/>
      <c r="H104" s="176"/>
      <c r="I104" s="176"/>
      <c r="J104" s="176"/>
      <c r="K104" s="176"/>
      <c r="L104" s="176"/>
      <c r="M104" s="176"/>
      <c r="N104" s="176"/>
      <c r="O104" s="176"/>
      <c r="P104" s="176"/>
      <c r="Q104" s="176"/>
      <c r="R104" s="30"/>
    </row>
    <row r="105" spans="2:18" s="1" customFormat="1" ht="6.95" customHeight="1">
      <c r="B105" s="28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30"/>
    </row>
    <row r="106" spans="2:18" s="1" customFormat="1" ht="30" customHeight="1">
      <c r="B106" s="28"/>
      <c r="C106" s="25" t="s">
        <v>13</v>
      </c>
      <c r="D106" s="29"/>
      <c r="E106" s="29"/>
      <c r="F106" s="197" t="str">
        <f>F6</f>
        <v xml:space="preserve">Športová hala Topoľčany </v>
      </c>
      <c r="G106" s="176"/>
      <c r="H106" s="176"/>
      <c r="I106" s="176"/>
      <c r="J106" s="176"/>
      <c r="K106" s="176"/>
      <c r="L106" s="176"/>
      <c r="M106" s="176"/>
      <c r="N106" s="176"/>
      <c r="O106" s="176"/>
      <c r="P106" s="176"/>
      <c r="Q106" s="29"/>
      <c r="R106" s="30"/>
    </row>
    <row r="107" spans="2:18" s="1" customFormat="1" ht="36.950000000000003" customHeight="1">
      <c r="B107" s="28"/>
      <c r="C107" s="62" t="s">
        <v>86</v>
      </c>
      <c r="D107" s="29"/>
      <c r="E107" s="29"/>
      <c r="F107" s="177" t="str">
        <f>F7</f>
        <v>2018-04-04 - SO 04 - Rekonštrukcia vodovodu  E-4</v>
      </c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29"/>
      <c r="R107" s="30"/>
    </row>
    <row r="108" spans="2:18" s="1" customFormat="1" ht="6.95" customHeight="1">
      <c r="B108" s="28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30"/>
    </row>
    <row r="109" spans="2:18" s="1" customFormat="1" ht="18" customHeight="1">
      <c r="B109" s="28"/>
      <c r="C109" s="25" t="s">
        <v>17</v>
      </c>
      <c r="D109" s="29"/>
      <c r="E109" s="29"/>
      <c r="F109" s="23" t="str">
        <f>F9</f>
        <v>Topoľčany</v>
      </c>
      <c r="G109" s="29"/>
      <c r="H109" s="29"/>
      <c r="I109" s="29"/>
      <c r="J109" s="29"/>
      <c r="K109" s="25" t="s">
        <v>19</v>
      </c>
      <c r="L109" s="29"/>
      <c r="M109" s="198" t="str">
        <f>IF(O9="","",O9)</f>
        <v>26. 2. 2018</v>
      </c>
      <c r="N109" s="176"/>
      <c r="O109" s="176"/>
      <c r="P109" s="176"/>
      <c r="Q109" s="29"/>
      <c r="R109" s="30"/>
    </row>
    <row r="110" spans="2:18" s="1" customFormat="1" ht="6.95" customHeight="1">
      <c r="B110" s="28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30"/>
    </row>
    <row r="111" spans="2:18" s="1" customFormat="1" ht="15">
      <c r="B111" s="28"/>
      <c r="C111" s="25" t="s">
        <v>21</v>
      </c>
      <c r="D111" s="29"/>
      <c r="E111" s="29"/>
      <c r="F111" s="23" t="str">
        <f>E12</f>
        <v>Mesto Topoľčany</v>
      </c>
      <c r="G111" s="29"/>
      <c r="H111" s="29"/>
      <c r="I111" s="29"/>
      <c r="J111" s="29"/>
      <c r="K111" s="25" t="s">
        <v>27</v>
      </c>
      <c r="L111" s="29"/>
      <c r="M111" s="169" t="str">
        <f>E18</f>
        <v>Ing. Lucia Kapustová</v>
      </c>
      <c r="N111" s="176"/>
      <c r="O111" s="176"/>
      <c r="P111" s="176"/>
      <c r="Q111" s="176"/>
      <c r="R111" s="30"/>
    </row>
    <row r="112" spans="2:18" s="1" customFormat="1" ht="14.45" customHeight="1">
      <c r="B112" s="28"/>
      <c r="C112" s="25" t="s">
        <v>25</v>
      </c>
      <c r="D112" s="29"/>
      <c r="E112" s="29"/>
      <c r="F112" s="23" t="str">
        <f>IF(E15="","",E15)</f>
        <v xml:space="preserve"> </v>
      </c>
      <c r="G112" s="29"/>
      <c r="H112" s="29"/>
      <c r="I112" s="29"/>
      <c r="J112" s="29"/>
      <c r="K112" s="25" t="s">
        <v>30</v>
      </c>
      <c r="L112" s="29"/>
      <c r="M112" s="169" t="str">
        <f>E21</f>
        <v xml:space="preserve"> </v>
      </c>
      <c r="N112" s="176"/>
      <c r="O112" s="176"/>
      <c r="P112" s="176"/>
      <c r="Q112" s="176"/>
      <c r="R112" s="30"/>
    </row>
    <row r="113" spans="2:65" s="1" customFormat="1" ht="10.35" customHeight="1">
      <c r="B113" s="28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30"/>
    </row>
    <row r="114" spans="2:65" s="8" customFormat="1" ht="29.25" customHeight="1">
      <c r="B114" s="110"/>
      <c r="C114" s="111" t="s">
        <v>102</v>
      </c>
      <c r="D114" s="112" t="s">
        <v>103</v>
      </c>
      <c r="E114" s="112" t="s">
        <v>53</v>
      </c>
      <c r="F114" s="209" t="s">
        <v>104</v>
      </c>
      <c r="G114" s="210"/>
      <c r="H114" s="210"/>
      <c r="I114" s="210"/>
      <c r="J114" s="112" t="s">
        <v>105</v>
      </c>
      <c r="K114" s="112" t="s">
        <v>106</v>
      </c>
      <c r="L114" s="211" t="s">
        <v>107</v>
      </c>
      <c r="M114" s="210"/>
      <c r="N114" s="209" t="s">
        <v>91</v>
      </c>
      <c r="O114" s="210"/>
      <c r="P114" s="210"/>
      <c r="Q114" s="212"/>
      <c r="R114" s="113"/>
      <c r="T114" s="69" t="s">
        <v>108</v>
      </c>
      <c r="U114" s="70" t="s">
        <v>35</v>
      </c>
      <c r="V114" s="70" t="s">
        <v>109</v>
      </c>
      <c r="W114" s="70" t="s">
        <v>110</v>
      </c>
      <c r="X114" s="70" t="s">
        <v>111</v>
      </c>
      <c r="Y114" s="70" t="s">
        <v>112</v>
      </c>
      <c r="Z114" s="70" t="s">
        <v>113</v>
      </c>
      <c r="AA114" s="71" t="s">
        <v>114</v>
      </c>
    </row>
    <row r="115" spans="2:65" s="1" customFormat="1" ht="29.25" customHeight="1">
      <c r="B115" s="28"/>
      <c r="C115" s="73" t="s">
        <v>87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16">
        <f>BK115</f>
        <v>0</v>
      </c>
      <c r="O115" s="217"/>
      <c r="P115" s="217"/>
      <c r="Q115" s="217"/>
      <c r="R115" s="30"/>
      <c r="T115" s="72"/>
      <c r="U115" s="44"/>
      <c r="V115" s="44"/>
      <c r="W115" s="114">
        <f>W116</f>
        <v>1577.4752819956002</v>
      </c>
      <c r="X115" s="44"/>
      <c r="Y115" s="114">
        <f>Y116</f>
        <v>100.01980251099998</v>
      </c>
      <c r="Z115" s="44"/>
      <c r="AA115" s="115">
        <f>AA116</f>
        <v>2.4747999999999997</v>
      </c>
      <c r="AT115" s="14" t="s">
        <v>70</v>
      </c>
      <c r="AU115" s="14" t="s">
        <v>93</v>
      </c>
      <c r="BK115" s="116">
        <f>BK116</f>
        <v>0</v>
      </c>
    </row>
    <row r="116" spans="2:65" s="9" customFormat="1" ht="37.35" customHeight="1">
      <c r="B116" s="117"/>
      <c r="C116" s="118"/>
      <c r="D116" s="119" t="s">
        <v>94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218">
        <f>BK116</f>
        <v>0</v>
      </c>
      <c r="O116" s="219"/>
      <c r="P116" s="219"/>
      <c r="Q116" s="219"/>
      <c r="R116" s="120"/>
      <c r="T116" s="121"/>
      <c r="U116" s="118"/>
      <c r="V116" s="118"/>
      <c r="W116" s="122">
        <f>W117+W134+W140</f>
        <v>1577.4752819956002</v>
      </c>
      <c r="X116" s="118"/>
      <c r="Y116" s="122">
        <f>Y117+Y134+Y140</f>
        <v>100.01980251099998</v>
      </c>
      <c r="Z116" s="118"/>
      <c r="AA116" s="123">
        <f>AA117+AA134+AA140</f>
        <v>2.4747999999999997</v>
      </c>
      <c r="AR116" s="124" t="s">
        <v>78</v>
      </c>
      <c r="AT116" s="125" t="s">
        <v>70</v>
      </c>
      <c r="AU116" s="125" t="s">
        <v>71</v>
      </c>
      <c r="AY116" s="124" t="s">
        <v>115</v>
      </c>
      <c r="BK116" s="126">
        <f>BK117+BK134+BK140</f>
        <v>0</v>
      </c>
    </row>
    <row r="117" spans="2:65" s="9" customFormat="1" ht="19.899999999999999" customHeight="1">
      <c r="B117" s="117"/>
      <c r="C117" s="118"/>
      <c r="D117" s="127" t="s">
        <v>95</v>
      </c>
      <c r="E117" s="127"/>
      <c r="F117" s="127"/>
      <c r="G117" s="127"/>
      <c r="H117" s="127"/>
      <c r="I117" s="127"/>
      <c r="J117" s="127"/>
      <c r="K117" s="127"/>
      <c r="L117" s="127"/>
      <c r="M117" s="127"/>
      <c r="N117" s="220">
        <f>BK117</f>
        <v>0</v>
      </c>
      <c r="O117" s="221"/>
      <c r="P117" s="221"/>
      <c r="Q117" s="221"/>
      <c r="R117" s="120"/>
      <c r="T117" s="121"/>
      <c r="U117" s="118"/>
      <c r="V117" s="118"/>
      <c r="W117" s="122">
        <f>SUM(W118:W133)</f>
        <v>1045.5363736000002</v>
      </c>
      <c r="X117" s="118"/>
      <c r="Y117" s="122">
        <f>SUM(Y118:Y133)</f>
        <v>0</v>
      </c>
      <c r="Z117" s="118"/>
      <c r="AA117" s="123">
        <f>SUM(AA118:AA133)</f>
        <v>2.4747999999999997</v>
      </c>
      <c r="AR117" s="124" t="s">
        <v>78</v>
      </c>
      <c r="AT117" s="125" t="s">
        <v>70</v>
      </c>
      <c r="AU117" s="125" t="s">
        <v>78</v>
      </c>
      <c r="AY117" s="124" t="s">
        <v>115</v>
      </c>
      <c r="BK117" s="126">
        <f>SUM(BK118:BK133)</f>
        <v>0</v>
      </c>
    </row>
    <row r="118" spans="2:65" s="1" customFormat="1" ht="44.25" customHeight="1">
      <c r="B118" s="128"/>
      <c r="C118" s="129" t="s">
        <v>78</v>
      </c>
      <c r="D118" s="129" t="s">
        <v>116</v>
      </c>
      <c r="E118" s="130" t="s">
        <v>117</v>
      </c>
      <c r="F118" s="213" t="s">
        <v>118</v>
      </c>
      <c r="G118" s="214"/>
      <c r="H118" s="214"/>
      <c r="I118" s="214"/>
      <c r="J118" s="131" t="s">
        <v>119</v>
      </c>
      <c r="K118" s="132">
        <v>4.5999999999999996</v>
      </c>
      <c r="L118" s="215"/>
      <c r="M118" s="214"/>
      <c r="N118" s="215">
        <f t="shared" ref="N118:N133" si="0">ROUND(L118*K118,3)</f>
        <v>0</v>
      </c>
      <c r="O118" s="214"/>
      <c r="P118" s="214"/>
      <c r="Q118" s="214"/>
      <c r="R118" s="133"/>
      <c r="T118" s="134" t="s">
        <v>3</v>
      </c>
      <c r="U118" s="37" t="s">
        <v>38</v>
      </c>
      <c r="V118" s="135">
        <v>0.59260000000000002</v>
      </c>
      <c r="W118" s="135">
        <f t="shared" ref="W118:W133" si="1">V118*K118</f>
        <v>2.7259599999999997</v>
      </c>
      <c r="X118" s="135">
        <v>0</v>
      </c>
      <c r="Y118" s="135">
        <f t="shared" ref="Y118:Y133" si="2">X118*K118</f>
        <v>0</v>
      </c>
      <c r="Z118" s="135">
        <v>0.5</v>
      </c>
      <c r="AA118" s="136">
        <f t="shared" ref="AA118:AA133" si="3">Z118*K118</f>
        <v>2.2999999999999998</v>
      </c>
      <c r="AR118" s="14" t="s">
        <v>120</v>
      </c>
      <c r="AT118" s="14" t="s">
        <v>116</v>
      </c>
      <c r="AU118" s="14" t="s">
        <v>121</v>
      </c>
      <c r="AY118" s="14" t="s">
        <v>115</v>
      </c>
      <c r="BE118" s="137">
        <f t="shared" ref="BE118:BE133" si="4">IF(U118="základná",N118,0)</f>
        <v>0</v>
      </c>
      <c r="BF118" s="137">
        <f t="shared" ref="BF118:BF133" si="5">IF(U118="znížená",N118,0)</f>
        <v>0</v>
      </c>
      <c r="BG118" s="137">
        <f t="shared" ref="BG118:BG133" si="6">IF(U118="zákl. prenesená",N118,0)</f>
        <v>0</v>
      </c>
      <c r="BH118" s="137">
        <f t="shared" ref="BH118:BH133" si="7">IF(U118="zníž. prenesená",N118,0)</f>
        <v>0</v>
      </c>
      <c r="BI118" s="137">
        <f t="shared" ref="BI118:BI133" si="8">IF(U118="nulová",N118,0)</f>
        <v>0</v>
      </c>
      <c r="BJ118" s="14" t="s">
        <v>121</v>
      </c>
      <c r="BK118" s="138">
        <f t="shared" ref="BK118:BK133" si="9">ROUND(L118*K118,3)</f>
        <v>0</v>
      </c>
      <c r="BL118" s="14" t="s">
        <v>120</v>
      </c>
      <c r="BM118" s="14" t="s">
        <v>122</v>
      </c>
    </row>
    <row r="119" spans="2:65" s="1" customFormat="1" ht="31.5" customHeight="1">
      <c r="B119" s="128"/>
      <c r="C119" s="129" t="s">
        <v>121</v>
      </c>
      <c r="D119" s="129" t="s">
        <v>116</v>
      </c>
      <c r="E119" s="130" t="s">
        <v>123</v>
      </c>
      <c r="F119" s="213" t="s">
        <v>124</v>
      </c>
      <c r="G119" s="214"/>
      <c r="H119" s="214"/>
      <c r="I119" s="214"/>
      <c r="J119" s="131" t="s">
        <v>119</v>
      </c>
      <c r="K119" s="132">
        <v>4.5999999999999996</v>
      </c>
      <c r="L119" s="215"/>
      <c r="M119" s="214"/>
      <c r="N119" s="215">
        <f t="shared" si="0"/>
        <v>0</v>
      </c>
      <c r="O119" s="214"/>
      <c r="P119" s="214"/>
      <c r="Q119" s="214"/>
      <c r="R119" s="133"/>
      <c r="T119" s="134" t="s">
        <v>3</v>
      </c>
      <c r="U119" s="37" t="s">
        <v>38</v>
      </c>
      <c r="V119" s="135">
        <v>0.19015000000000001</v>
      </c>
      <c r="W119" s="135">
        <f t="shared" si="1"/>
        <v>0.87468999999999997</v>
      </c>
      <c r="X119" s="135">
        <v>0</v>
      </c>
      <c r="Y119" s="135">
        <f t="shared" si="2"/>
        <v>0</v>
      </c>
      <c r="Z119" s="135">
        <v>3.7999999999999999E-2</v>
      </c>
      <c r="AA119" s="136">
        <f t="shared" si="3"/>
        <v>0.17479999999999998</v>
      </c>
      <c r="AR119" s="14" t="s">
        <v>120</v>
      </c>
      <c r="AT119" s="14" t="s">
        <v>116</v>
      </c>
      <c r="AU119" s="14" t="s">
        <v>121</v>
      </c>
      <c r="AY119" s="14" t="s">
        <v>115</v>
      </c>
      <c r="BE119" s="137">
        <f t="shared" si="4"/>
        <v>0</v>
      </c>
      <c r="BF119" s="137">
        <f t="shared" si="5"/>
        <v>0</v>
      </c>
      <c r="BG119" s="137">
        <f t="shared" si="6"/>
        <v>0</v>
      </c>
      <c r="BH119" s="137">
        <f t="shared" si="7"/>
        <v>0</v>
      </c>
      <c r="BI119" s="137">
        <f t="shared" si="8"/>
        <v>0</v>
      </c>
      <c r="BJ119" s="14" t="s">
        <v>121</v>
      </c>
      <c r="BK119" s="138">
        <f t="shared" si="9"/>
        <v>0</v>
      </c>
      <c r="BL119" s="14" t="s">
        <v>120</v>
      </c>
      <c r="BM119" s="14" t="s">
        <v>125</v>
      </c>
    </row>
    <row r="120" spans="2:65" s="1" customFormat="1" ht="31.5" customHeight="1">
      <c r="B120" s="128"/>
      <c r="C120" s="129" t="s">
        <v>126</v>
      </c>
      <c r="D120" s="129" t="s">
        <v>116</v>
      </c>
      <c r="E120" s="130" t="s">
        <v>127</v>
      </c>
      <c r="F120" s="213" t="s">
        <v>128</v>
      </c>
      <c r="G120" s="214"/>
      <c r="H120" s="214"/>
      <c r="I120" s="214"/>
      <c r="J120" s="131" t="s">
        <v>129</v>
      </c>
      <c r="K120" s="132">
        <v>199.32</v>
      </c>
      <c r="L120" s="215"/>
      <c r="M120" s="214"/>
      <c r="N120" s="215">
        <f t="shared" si="0"/>
        <v>0</v>
      </c>
      <c r="O120" s="214"/>
      <c r="P120" s="214"/>
      <c r="Q120" s="214"/>
      <c r="R120" s="133"/>
      <c r="T120" s="134" t="s">
        <v>3</v>
      </c>
      <c r="U120" s="37" t="s">
        <v>38</v>
      </c>
      <c r="V120" s="135">
        <v>0.433</v>
      </c>
      <c r="W120" s="135">
        <f t="shared" si="1"/>
        <v>86.30556</v>
      </c>
      <c r="X120" s="135">
        <v>0</v>
      </c>
      <c r="Y120" s="135">
        <f t="shared" si="2"/>
        <v>0</v>
      </c>
      <c r="Z120" s="135">
        <v>0</v>
      </c>
      <c r="AA120" s="136">
        <f t="shared" si="3"/>
        <v>0</v>
      </c>
      <c r="AR120" s="14" t="s">
        <v>120</v>
      </c>
      <c r="AT120" s="14" t="s">
        <v>116</v>
      </c>
      <c r="AU120" s="14" t="s">
        <v>121</v>
      </c>
      <c r="AY120" s="14" t="s">
        <v>115</v>
      </c>
      <c r="BE120" s="137">
        <f t="shared" si="4"/>
        <v>0</v>
      </c>
      <c r="BF120" s="137">
        <f t="shared" si="5"/>
        <v>0</v>
      </c>
      <c r="BG120" s="137">
        <f t="shared" si="6"/>
        <v>0</v>
      </c>
      <c r="BH120" s="137">
        <f t="shared" si="7"/>
        <v>0</v>
      </c>
      <c r="BI120" s="137">
        <f t="shared" si="8"/>
        <v>0</v>
      </c>
      <c r="BJ120" s="14" t="s">
        <v>121</v>
      </c>
      <c r="BK120" s="138">
        <f t="shared" si="9"/>
        <v>0</v>
      </c>
      <c r="BL120" s="14" t="s">
        <v>120</v>
      </c>
      <c r="BM120" s="14" t="s">
        <v>130</v>
      </c>
    </row>
    <row r="121" spans="2:65" s="1" customFormat="1" ht="31.5" customHeight="1">
      <c r="B121" s="128"/>
      <c r="C121" s="129" t="s">
        <v>120</v>
      </c>
      <c r="D121" s="129" t="s">
        <v>116</v>
      </c>
      <c r="E121" s="130" t="s">
        <v>131</v>
      </c>
      <c r="F121" s="213" t="s">
        <v>132</v>
      </c>
      <c r="G121" s="214"/>
      <c r="H121" s="214"/>
      <c r="I121" s="214"/>
      <c r="J121" s="131" t="s">
        <v>129</v>
      </c>
      <c r="K121" s="132">
        <v>161.85</v>
      </c>
      <c r="L121" s="215"/>
      <c r="M121" s="214"/>
      <c r="N121" s="215">
        <f t="shared" si="0"/>
        <v>0</v>
      </c>
      <c r="O121" s="214"/>
      <c r="P121" s="214"/>
      <c r="Q121" s="214"/>
      <c r="R121" s="133"/>
      <c r="T121" s="134" t="s">
        <v>3</v>
      </c>
      <c r="U121" s="37" t="s">
        <v>38</v>
      </c>
      <c r="V121" s="135">
        <v>0.81042999999999998</v>
      </c>
      <c r="W121" s="135">
        <f t="shared" si="1"/>
        <v>131.16809549999999</v>
      </c>
      <c r="X121" s="135">
        <v>0</v>
      </c>
      <c r="Y121" s="135">
        <f t="shared" si="2"/>
        <v>0</v>
      </c>
      <c r="Z121" s="135">
        <v>0</v>
      </c>
      <c r="AA121" s="136">
        <f t="shared" si="3"/>
        <v>0</v>
      </c>
      <c r="AR121" s="14" t="s">
        <v>120</v>
      </c>
      <c r="AT121" s="14" t="s">
        <v>116</v>
      </c>
      <c r="AU121" s="14" t="s">
        <v>121</v>
      </c>
      <c r="AY121" s="14" t="s">
        <v>115</v>
      </c>
      <c r="BE121" s="137">
        <f t="shared" si="4"/>
        <v>0</v>
      </c>
      <c r="BF121" s="137">
        <f t="shared" si="5"/>
        <v>0</v>
      </c>
      <c r="BG121" s="137">
        <f t="shared" si="6"/>
        <v>0</v>
      </c>
      <c r="BH121" s="137">
        <f t="shared" si="7"/>
        <v>0</v>
      </c>
      <c r="BI121" s="137">
        <f t="shared" si="8"/>
        <v>0</v>
      </c>
      <c r="BJ121" s="14" t="s">
        <v>121</v>
      </c>
      <c r="BK121" s="138">
        <f t="shared" si="9"/>
        <v>0</v>
      </c>
      <c r="BL121" s="14" t="s">
        <v>120</v>
      </c>
      <c r="BM121" s="14" t="s">
        <v>133</v>
      </c>
    </row>
    <row r="122" spans="2:65" s="1" customFormat="1" ht="22.5" customHeight="1">
      <c r="B122" s="128"/>
      <c r="C122" s="129" t="s">
        <v>134</v>
      </c>
      <c r="D122" s="129" t="s">
        <v>116</v>
      </c>
      <c r="E122" s="130" t="s">
        <v>135</v>
      </c>
      <c r="F122" s="213" t="s">
        <v>136</v>
      </c>
      <c r="G122" s="214"/>
      <c r="H122" s="214"/>
      <c r="I122" s="214"/>
      <c r="J122" s="131" t="s">
        <v>129</v>
      </c>
      <c r="K122" s="132">
        <v>391.17</v>
      </c>
      <c r="L122" s="215"/>
      <c r="M122" s="214"/>
      <c r="N122" s="215">
        <f t="shared" si="0"/>
        <v>0</v>
      </c>
      <c r="O122" s="214"/>
      <c r="P122" s="214"/>
      <c r="Q122" s="214"/>
      <c r="R122" s="133"/>
      <c r="T122" s="134" t="s">
        <v>3</v>
      </c>
      <c r="U122" s="37" t="s">
        <v>38</v>
      </c>
      <c r="V122" s="135">
        <v>8.0490000000000006E-2</v>
      </c>
      <c r="W122" s="135">
        <f t="shared" si="1"/>
        <v>31.485273300000003</v>
      </c>
      <c r="X122" s="135">
        <v>0</v>
      </c>
      <c r="Y122" s="135">
        <f t="shared" si="2"/>
        <v>0</v>
      </c>
      <c r="Z122" s="135">
        <v>0</v>
      </c>
      <c r="AA122" s="136">
        <f t="shared" si="3"/>
        <v>0</v>
      </c>
      <c r="AR122" s="14" t="s">
        <v>120</v>
      </c>
      <c r="AT122" s="14" t="s">
        <v>116</v>
      </c>
      <c r="AU122" s="14" t="s">
        <v>121</v>
      </c>
      <c r="AY122" s="14" t="s">
        <v>115</v>
      </c>
      <c r="BE122" s="137">
        <f t="shared" si="4"/>
        <v>0</v>
      </c>
      <c r="BF122" s="137">
        <f t="shared" si="5"/>
        <v>0</v>
      </c>
      <c r="BG122" s="137">
        <f t="shared" si="6"/>
        <v>0</v>
      </c>
      <c r="BH122" s="137">
        <f t="shared" si="7"/>
        <v>0</v>
      </c>
      <c r="BI122" s="137">
        <f t="shared" si="8"/>
        <v>0</v>
      </c>
      <c r="BJ122" s="14" t="s">
        <v>121</v>
      </c>
      <c r="BK122" s="138">
        <f t="shared" si="9"/>
        <v>0</v>
      </c>
      <c r="BL122" s="14" t="s">
        <v>120</v>
      </c>
      <c r="BM122" s="14" t="s">
        <v>137</v>
      </c>
    </row>
    <row r="123" spans="2:65" s="1" customFormat="1" ht="31.5" customHeight="1">
      <c r="B123" s="128"/>
      <c r="C123" s="129" t="s">
        <v>138</v>
      </c>
      <c r="D123" s="129" t="s">
        <v>116</v>
      </c>
      <c r="E123" s="130" t="s">
        <v>139</v>
      </c>
      <c r="F123" s="213" t="s">
        <v>140</v>
      </c>
      <c r="G123" s="214"/>
      <c r="H123" s="214"/>
      <c r="I123" s="214"/>
      <c r="J123" s="131" t="s">
        <v>129</v>
      </c>
      <c r="K123" s="132">
        <v>90.33</v>
      </c>
      <c r="L123" s="215"/>
      <c r="M123" s="214"/>
      <c r="N123" s="215">
        <f t="shared" si="0"/>
        <v>0</v>
      </c>
      <c r="O123" s="214"/>
      <c r="P123" s="214"/>
      <c r="Q123" s="214"/>
      <c r="R123" s="133"/>
      <c r="T123" s="134" t="s">
        <v>3</v>
      </c>
      <c r="U123" s="37" t="s">
        <v>38</v>
      </c>
      <c r="V123" s="135">
        <v>0.104</v>
      </c>
      <c r="W123" s="135">
        <f t="shared" si="1"/>
        <v>9.3943199999999987</v>
      </c>
      <c r="X123" s="135">
        <v>0</v>
      </c>
      <c r="Y123" s="135">
        <f t="shared" si="2"/>
        <v>0</v>
      </c>
      <c r="Z123" s="135">
        <v>0</v>
      </c>
      <c r="AA123" s="136">
        <f t="shared" si="3"/>
        <v>0</v>
      </c>
      <c r="AR123" s="14" t="s">
        <v>120</v>
      </c>
      <c r="AT123" s="14" t="s">
        <v>116</v>
      </c>
      <c r="AU123" s="14" t="s">
        <v>121</v>
      </c>
      <c r="AY123" s="14" t="s">
        <v>115</v>
      </c>
      <c r="BE123" s="137">
        <f t="shared" si="4"/>
        <v>0</v>
      </c>
      <c r="BF123" s="137">
        <f t="shared" si="5"/>
        <v>0</v>
      </c>
      <c r="BG123" s="137">
        <f t="shared" si="6"/>
        <v>0</v>
      </c>
      <c r="BH123" s="137">
        <f t="shared" si="7"/>
        <v>0</v>
      </c>
      <c r="BI123" s="137">
        <f t="shared" si="8"/>
        <v>0</v>
      </c>
      <c r="BJ123" s="14" t="s">
        <v>121</v>
      </c>
      <c r="BK123" s="138">
        <f t="shared" si="9"/>
        <v>0</v>
      </c>
      <c r="BL123" s="14" t="s">
        <v>120</v>
      </c>
      <c r="BM123" s="14" t="s">
        <v>141</v>
      </c>
    </row>
    <row r="124" spans="2:65" s="1" customFormat="1" ht="31.5" customHeight="1">
      <c r="B124" s="128"/>
      <c r="C124" s="129" t="s">
        <v>142</v>
      </c>
      <c r="D124" s="129" t="s">
        <v>116</v>
      </c>
      <c r="E124" s="130" t="s">
        <v>143</v>
      </c>
      <c r="F124" s="213" t="s">
        <v>144</v>
      </c>
      <c r="G124" s="214"/>
      <c r="H124" s="214"/>
      <c r="I124" s="214"/>
      <c r="J124" s="131" t="s">
        <v>129</v>
      </c>
      <c r="K124" s="132">
        <v>90.33</v>
      </c>
      <c r="L124" s="215"/>
      <c r="M124" s="214"/>
      <c r="N124" s="215">
        <f t="shared" si="0"/>
        <v>0</v>
      </c>
      <c r="O124" s="214"/>
      <c r="P124" s="214"/>
      <c r="Q124" s="214"/>
      <c r="R124" s="133"/>
      <c r="T124" s="134" t="s">
        <v>3</v>
      </c>
      <c r="U124" s="37" t="s">
        <v>38</v>
      </c>
      <c r="V124" s="135">
        <v>0.84177000000000002</v>
      </c>
      <c r="W124" s="135">
        <f t="shared" si="1"/>
        <v>76.037084100000001</v>
      </c>
      <c r="X124" s="135">
        <v>0</v>
      </c>
      <c r="Y124" s="135">
        <f t="shared" si="2"/>
        <v>0</v>
      </c>
      <c r="Z124" s="135">
        <v>0</v>
      </c>
      <c r="AA124" s="136">
        <f t="shared" si="3"/>
        <v>0</v>
      </c>
      <c r="AR124" s="14" t="s">
        <v>120</v>
      </c>
      <c r="AT124" s="14" t="s">
        <v>116</v>
      </c>
      <c r="AU124" s="14" t="s">
        <v>121</v>
      </c>
      <c r="AY124" s="14" t="s">
        <v>115</v>
      </c>
      <c r="BE124" s="137">
        <f t="shared" si="4"/>
        <v>0</v>
      </c>
      <c r="BF124" s="137">
        <f t="shared" si="5"/>
        <v>0</v>
      </c>
      <c r="BG124" s="137">
        <f t="shared" si="6"/>
        <v>0</v>
      </c>
      <c r="BH124" s="137">
        <f t="shared" si="7"/>
        <v>0</v>
      </c>
      <c r="BI124" s="137">
        <f t="shared" si="8"/>
        <v>0</v>
      </c>
      <c r="BJ124" s="14" t="s">
        <v>121</v>
      </c>
      <c r="BK124" s="138">
        <f t="shared" si="9"/>
        <v>0</v>
      </c>
      <c r="BL124" s="14" t="s">
        <v>120</v>
      </c>
      <c r="BM124" s="14" t="s">
        <v>145</v>
      </c>
    </row>
    <row r="125" spans="2:65" s="1" customFormat="1" ht="31.5" customHeight="1">
      <c r="B125" s="128"/>
      <c r="C125" s="129" t="s">
        <v>146</v>
      </c>
      <c r="D125" s="129" t="s">
        <v>116</v>
      </c>
      <c r="E125" s="130" t="s">
        <v>147</v>
      </c>
      <c r="F125" s="213" t="s">
        <v>148</v>
      </c>
      <c r="G125" s="214"/>
      <c r="H125" s="214"/>
      <c r="I125" s="214"/>
      <c r="J125" s="131" t="s">
        <v>129</v>
      </c>
      <c r="K125" s="132">
        <v>68.28</v>
      </c>
      <c r="L125" s="215"/>
      <c r="M125" s="214"/>
      <c r="N125" s="215">
        <f t="shared" si="0"/>
        <v>0</v>
      </c>
      <c r="O125" s="214"/>
      <c r="P125" s="214"/>
      <c r="Q125" s="214"/>
      <c r="R125" s="133"/>
      <c r="T125" s="134" t="s">
        <v>3</v>
      </c>
      <c r="U125" s="37" t="s">
        <v>38</v>
      </c>
      <c r="V125" s="135">
        <v>1.5011399999999999</v>
      </c>
      <c r="W125" s="135">
        <f t="shared" si="1"/>
        <v>102.4978392</v>
      </c>
      <c r="X125" s="135">
        <v>0</v>
      </c>
      <c r="Y125" s="135">
        <f t="shared" si="2"/>
        <v>0</v>
      </c>
      <c r="Z125" s="135">
        <v>0</v>
      </c>
      <c r="AA125" s="136">
        <f t="shared" si="3"/>
        <v>0</v>
      </c>
      <c r="AR125" s="14" t="s">
        <v>120</v>
      </c>
      <c r="AT125" s="14" t="s">
        <v>116</v>
      </c>
      <c r="AU125" s="14" t="s">
        <v>121</v>
      </c>
      <c r="AY125" s="14" t="s">
        <v>115</v>
      </c>
      <c r="BE125" s="137">
        <f t="shared" si="4"/>
        <v>0</v>
      </c>
      <c r="BF125" s="137">
        <f t="shared" si="5"/>
        <v>0</v>
      </c>
      <c r="BG125" s="137">
        <f t="shared" si="6"/>
        <v>0</v>
      </c>
      <c r="BH125" s="137">
        <f t="shared" si="7"/>
        <v>0</v>
      </c>
      <c r="BI125" s="137">
        <f t="shared" si="8"/>
        <v>0</v>
      </c>
      <c r="BJ125" s="14" t="s">
        <v>121</v>
      </c>
      <c r="BK125" s="138">
        <f t="shared" si="9"/>
        <v>0</v>
      </c>
      <c r="BL125" s="14" t="s">
        <v>120</v>
      </c>
      <c r="BM125" s="14" t="s">
        <v>149</v>
      </c>
    </row>
    <row r="126" spans="2:65" s="1" customFormat="1" ht="22.5" customHeight="1">
      <c r="B126" s="128"/>
      <c r="C126" s="139" t="s">
        <v>150</v>
      </c>
      <c r="D126" s="139" t="s">
        <v>151</v>
      </c>
      <c r="E126" s="140" t="s">
        <v>152</v>
      </c>
      <c r="F126" s="222" t="s">
        <v>153</v>
      </c>
      <c r="G126" s="223"/>
      <c r="H126" s="223"/>
      <c r="I126" s="223"/>
      <c r="J126" s="141" t="s">
        <v>129</v>
      </c>
      <c r="K126" s="142">
        <v>68.28</v>
      </c>
      <c r="L126" s="224"/>
      <c r="M126" s="223"/>
      <c r="N126" s="224">
        <f t="shared" si="0"/>
        <v>0</v>
      </c>
      <c r="O126" s="214"/>
      <c r="P126" s="214"/>
      <c r="Q126" s="214"/>
      <c r="R126" s="133"/>
      <c r="T126" s="134" t="s">
        <v>3</v>
      </c>
      <c r="U126" s="37" t="s">
        <v>38</v>
      </c>
      <c r="V126" s="135">
        <v>0</v>
      </c>
      <c r="W126" s="135">
        <f t="shared" si="1"/>
        <v>0</v>
      </c>
      <c r="X126" s="135">
        <v>0</v>
      </c>
      <c r="Y126" s="135">
        <f t="shared" si="2"/>
        <v>0</v>
      </c>
      <c r="Z126" s="135">
        <v>0</v>
      </c>
      <c r="AA126" s="136">
        <f t="shared" si="3"/>
        <v>0</v>
      </c>
      <c r="AR126" s="14" t="s">
        <v>146</v>
      </c>
      <c r="AT126" s="14" t="s">
        <v>151</v>
      </c>
      <c r="AU126" s="14" t="s">
        <v>121</v>
      </c>
      <c r="AY126" s="14" t="s">
        <v>115</v>
      </c>
      <c r="BE126" s="137">
        <f t="shared" si="4"/>
        <v>0</v>
      </c>
      <c r="BF126" s="137">
        <f t="shared" si="5"/>
        <v>0</v>
      </c>
      <c r="BG126" s="137">
        <f t="shared" si="6"/>
        <v>0</v>
      </c>
      <c r="BH126" s="137">
        <f t="shared" si="7"/>
        <v>0</v>
      </c>
      <c r="BI126" s="137">
        <f t="shared" si="8"/>
        <v>0</v>
      </c>
      <c r="BJ126" s="14" t="s">
        <v>121</v>
      </c>
      <c r="BK126" s="138">
        <f t="shared" si="9"/>
        <v>0</v>
      </c>
      <c r="BL126" s="14" t="s">
        <v>120</v>
      </c>
      <c r="BM126" s="14" t="s">
        <v>154</v>
      </c>
    </row>
    <row r="127" spans="2:65" s="1" customFormat="1" ht="31.5" customHeight="1">
      <c r="B127" s="128"/>
      <c r="C127" s="129" t="s">
        <v>155</v>
      </c>
      <c r="D127" s="129" t="s">
        <v>116</v>
      </c>
      <c r="E127" s="130" t="s">
        <v>156</v>
      </c>
      <c r="F127" s="213" t="s">
        <v>157</v>
      </c>
      <c r="G127" s="214"/>
      <c r="H127" s="214"/>
      <c r="I127" s="214"/>
      <c r="J127" s="131" t="s">
        <v>129</v>
      </c>
      <c r="K127" s="132">
        <v>71.61</v>
      </c>
      <c r="L127" s="215"/>
      <c r="M127" s="214"/>
      <c r="N127" s="215">
        <f t="shared" si="0"/>
        <v>0</v>
      </c>
      <c r="O127" s="214"/>
      <c r="P127" s="214"/>
      <c r="Q127" s="214"/>
      <c r="R127" s="133"/>
      <c r="T127" s="134" t="s">
        <v>3</v>
      </c>
      <c r="U127" s="37" t="s">
        <v>38</v>
      </c>
      <c r="V127" s="135">
        <v>0.24221000000000001</v>
      </c>
      <c r="W127" s="135">
        <f t="shared" si="1"/>
        <v>17.3446581</v>
      </c>
      <c r="X127" s="135">
        <v>0</v>
      </c>
      <c r="Y127" s="135">
        <f t="shared" si="2"/>
        <v>0</v>
      </c>
      <c r="Z127" s="135">
        <v>0</v>
      </c>
      <c r="AA127" s="136">
        <f t="shared" si="3"/>
        <v>0</v>
      </c>
      <c r="AR127" s="14" t="s">
        <v>120</v>
      </c>
      <c r="AT127" s="14" t="s">
        <v>116</v>
      </c>
      <c r="AU127" s="14" t="s">
        <v>121</v>
      </c>
      <c r="AY127" s="14" t="s">
        <v>115</v>
      </c>
      <c r="BE127" s="137">
        <f t="shared" si="4"/>
        <v>0</v>
      </c>
      <c r="BF127" s="137">
        <f t="shared" si="5"/>
        <v>0</v>
      </c>
      <c r="BG127" s="137">
        <f t="shared" si="6"/>
        <v>0</v>
      </c>
      <c r="BH127" s="137">
        <f t="shared" si="7"/>
        <v>0</v>
      </c>
      <c r="BI127" s="137">
        <f t="shared" si="8"/>
        <v>0</v>
      </c>
      <c r="BJ127" s="14" t="s">
        <v>121</v>
      </c>
      <c r="BK127" s="138">
        <f t="shared" si="9"/>
        <v>0</v>
      </c>
      <c r="BL127" s="14" t="s">
        <v>120</v>
      </c>
      <c r="BM127" s="14" t="s">
        <v>158</v>
      </c>
    </row>
    <row r="128" spans="2:65" s="1" customFormat="1" ht="31.5" customHeight="1">
      <c r="B128" s="128"/>
      <c r="C128" s="129" t="s">
        <v>159</v>
      </c>
      <c r="D128" s="129" t="s">
        <v>116</v>
      </c>
      <c r="E128" s="130" t="s">
        <v>160</v>
      </c>
      <c r="F128" s="213" t="s">
        <v>161</v>
      </c>
      <c r="G128" s="214"/>
      <c r="H128" s="214"/>
      <c r="I128" s="214"/>
      <c r="J128" s="131" t="s">
        <v>129</v>
      </c>
      <c r="K128" s="132">
        <v>142.87</v>
      </c>
      <c r="L128" s="215"/>
      <c r="M128" s="214"/>
      <c r="N128" s="215">
        <f t="shared" si="0"/>
        <v>0</v>
      </c>
      <c r="O128" s="214"/>
      <c r="P128" s="214"/>
      <c r="Q128" s="214"/>
      <c r="R128" s="133"/>
      <c r="T128" s="134" t="s">
        <v>3</v>
      </c>
      <c r="U128" s="37" t="s">
        <v>38</v>
      </c>
      <c r="V128" s="135">
        <v>2.0766399999999998</v>
      </c>
      <c r="W128" s="135">
        <f t="shared" si="1"/>
        <v>296.68955679999999</v>
      </c>
      <c r="X128" s="135">
        <v>0</v>
      </c>
      <c r="Y128" s="135">
        <f t="shared" si="2"/>
        <v>0</v>
      </c>
      <c r="Z128" s="135">
        <v>0</v>
      </c>
      <c r="AA128" s="136">
        <f t="shared" si="3"/>
        <v>0</v>
      </c>
      <c r="AR128" s="14" t="s">
        <v>120</v>
      </c>
      <c r="AT128" s="14" t="s">
        <v>116</v>
      </c>
      <c r="AU128" s="14" t="s">
        <v>121</v>
      </c>
      <c r="AY128" s="14" t="s">
        <v>115</v>
      </c>
      <c r="BE128" s="137">
        <f t="shared" si="4"/>
        <v>0</v>
      </c>
      <c r="BF128" s="137">
        <f t="shared" si="5"/>
        <v>0</v>
      </c>
      <c r="BG128" s="137">
        <f t="shared" si="6"/>
        <v>0</v>
      </c>
      <c r="BH128" s="137">
        <f t="shared" si="7"/>
        <v>0</v>
      </c>
      <c r="BI128" s="137">
        <f t="shared" si="8"/>
        <v>0</v>
      </c>
      <c r="BJ128" s="14" t="s">
        <v>121</v>
      </c>
      <c r="BK128" s="138">
        <f t="shared" si="9"/>
        <v>0</v>
      </c>
      <c r="BL128" s="14" t="s">
        <v>120</v>
      </c>
      <c r="BM128" s="14" t="s">
        <v>162</v>
      </c>
    </row>
    <row r="129" spans="2:65" s="1" customFormat="1" ht="22.5" customHeight="1">
      <c r="B129" s="128"/>
      <c r="C129" s="129" t="s">
        <v>163</v>
      </c>
      <c r="D129" s="129" t="s">
        <v>116</v>
      </c>
      <c r="E129" s="130" t="s">
        <v>164</v>
      </c>
      <c r="F129" s="213" t="s">
        <v>165</v>
      </c>
      <c r="G129" s="214"/>
      <c r="H129" s="214"/>
      <c r="I129" s="214"/>
      <c r="J129" s="131" t="s">
        <v>129</v>
      </c>
      <c r="K129" s="132">
        <v>214.48</v>
      </c>
      <c r="L129" s="215"/>
      <c r="M129" s="214"/>
      <c r="N129" s="215">
        <f t="shared" si="0"/>
        <v>0</v>
      </c>
      <c r="O129" s="214"/>
      <c r="P129" s="214"/>
      <c r="Q129" s="214"/>
      <c r="R129" s="133"/>
      <c r="T129" s="134" t="s">
        <v>3</v>
      </c>
      <c r="U129" s="37" t="s">
        <v>38</v>
      </c>
      <c r="V129" s="135">
        <v>0.94272999999999996</v>
      </c>
      <c r="W129" s="135">
        <f t="shared" si="1"/>
        <v>202.19673039999998</v>
      </c>
      <c r="X129" s="135">
        <v>0</v>
      </c>
      <c r="Y129" s="135">
        <f t="shared" si="2"/>
        <v>0</v>
      </c>
      <c r="Z129" s="135">
        <v>0</v>
      </c>
      <c r="AA129" s="136">
        <f t="shared" si="3"/>
        <v>0</v>
      </c>
      <c r="AR129" s="14" t="s">
        <v>120</v>
      </c>
      <c r="AT129" s="14" t="s">
        <v>116</v>
      </c>
      <c r="AU129" s="14" t="s">
        <v>121</v>
      </c>
      <c r="AY129" s="14" t="s">
        <v>115</v>
      </c>
      <c r="BE129" s="137">
        <f t="shared" si="4"/>
        <v>0</v>
      </c>
      <c r="BF129" s="137">
        <f t="shared" si="5"/>
        <v>0</v>
      </c>
      <c r="BG129" s="137">
        <f t="shared" si="6"/>
        <v>0</v>
      </c>
      <c r="BH129" s="137">
        <f t="shared" si="7"/>
        <v>0</v>
      </c>
      <c r="BI129" s="137">
        <f t="shared" si="8"/>
        <v>0</v>
      </c>
      <c r="BJ129" s="14" t="s">
        <v>121</v>
      </c>
      <c r="BK129" s="138">
        <f t="shared" si="9"/>
        <v>0</v>
      </c>
      <c r="BL129" s="14" t="s">
        <v>120</v>
      </c>
      <c r="BM129" s="14" t="s">
        <v>166</v>
      </c>
    </row>
    <row r="130" spans="2:65" s="1" customFormat="1" ht="31.5" customHeight="1">
      <c r="B130" s="128"/>
      <c r="C130" s="129" t="s">
        <v>167</v>
      </c>
      <c r="D130" s="129" t="s">
        <v>116</v>
      </c>
      <c r="E130" s="130" t="s">
        <v>168</v>
      </c>
      <c r="F130" s="213" t="s">
        <v>169</v>
      </c>
      <c r="G130" s="214"/>
      <c r="H130" s="214"/>
      <c r="I130" s="214"/>
      <c r="J130" s="131" t="s">
        <v>129</v>
      </c>
      <c r="K130" s="132">
        <v>97.39</v>
      </c>
      <c r="L130" s="215"/>
      <c r="M130" s="214"/>
      <c r="N130" s="215">
        <f t="shared" si="0"/>
        <v>0</v>
      </c>
      <c r="O130" s="214"/>
      <c r="P130" s="214"/>
      <c r="Q130" s="214"/>
      <c r="R130" s="133"/>
      <c r="T130" s="134" t="s">
        <v>3</v>
      </c>
      <c r="U130" s="37" t="s">
        <v>38</v>
      </c>
      <c r="V130" s="135">
        <v>9.0999999999999998E-2</v>
      </c>
      <c r="W130" s="135">
        <f t="shared" si="1"/>
        <v>8.8624899999999993</v>
      </c>
      <c r="X130" s="135">
        <v>0</v>
      </c>
      <c r="Y130" s="135">
        <f t="shared" si="2"/>
        <v>0</v>
      </c>
      <c r="Z130" s="135">
        <v>0</v>
      </c>
      <c r="AA130" s="136">
        <f t="shared" si="3"/>
        <v>0</v>
      </c>
      <c r="AR130" s="14" t="s">
        <v>120</v>
      </c>
      <c r="AT130" s="14" t="s">
        <v>116</v>
      </c>
      <c r="AU130" s="14" t="s">
        <v>121</v>
      </c>
      <c r="AY130" s="14" t="s">
        <v>115</v>
      </c>
      <c r="BE130" s="137">
        <f t="shared" si="4"/>
        <v>0</v>
      </c>
      <c r="BF130" s="137">
        <f t="shared" si="5"/>
        <v>0</v>
      </c>
      <c r="BG130" s="137">
        <f t="shared" si="6"/>
        <v>0</v>
      </c>
      <c r="BH130" s="137">
        <f t="shared" si="7"/>
        <v>0</v>
      </c>
      <c r="BI130" s="137">
        <f t="shared" si="8"/>
        <v>0</v>
      </c>
      <c r="BJ130" s="14" t="s">
        <v>121</v>
      </c>
      <c r="BK130" s="138">
        <f t="shared" si="9"/>
        <v>0</v>
      </c>
      <c r="BL130" s="14" t="s">
        <v>120</v>
      </c>
      <c r="BM130" s="14" t="s">
        <v>170</v>
      </c>
    </row>
    <row r="131" spans="2:65" s="1" customFormat="1" ht="31.5" customHeight="1">
      <c r="B131" s="128"/>
      <c r="C131" s="129" t="s">
        <v>171</v>
      </c>
      <c r="D131" s="129" t="s">
        <v>116</v>
      </c>
      <c r="E131" s="130" t="s">
        <v>172</v>
      </c>
      <c r="F131" s="213" t="s">
        <v>173</v>
      </c>
      <c r="G131" s="214"/>
      <c r="H131" s="214"/>
      <c r="I131" s="214"/>
      <c r="J131" s="131" t="s">
        <v>129</v>
      </c>
      <c r="K131" s="132">
        <v>97.39</v>
      </c>
      <c r="L131" s="215"/>
      <c r="M131" s="214"/>
      <c r="N131" s="215">
        <f t="shared" si="0"/>
        <v>0</v>
      </c>
      <c r="O131" s="214"/>
      <c r="P131" s="214"/>
      <c r="Q131" s="214"/>
      <c r="R131" s="133"/>
      <c r="T131" s="134" t="s">
        <v>3</v>
      </c>
      <c r="U131" s="37" t="s">
        <v>38</v>
      </c>
      <c r="V131" s="135">
        <v>0.61646999999999996</v>
      </c>
      <c r="W131" s="135">
        <f t="shared" si="1"/>
        <v>60.038013299999996</v>
      </c>
      <c r="X131" s="135">
        <v>0</v>
      </c>
      <c r="Y131" s="135">
        <f t="shared" si="2"/>
        <v>0</v>
      </c>
      <c r="Z131" s="135">
        <v>0</v>
      </c>
      <c r="AA131" s="136">
        <f t="shared" si="3"/>
        <v>0</v>
      </c>
      <c r="AR131" s="14" t="s">
        <v>120</v>
      </c>
      <c r="AT131" s="14" t="s">
        <v>116</v>
      </c>
      <c r="AU131" s="14" t="s">
        <v>121</v>
      </c>
      <c r="AY131" s="14" t="s">
        <v>115</v>
      </c>
      <c r="BE131" s="137">
        <f t="shared" si="4"/>
        <v>0</v>
      </c>
      <c r="BF131" s="137">
        <f t="shared" si="5"/>
        <v>0</v>
      </c>
      <c r="BG131" s="137">
        <f t="shared" si="6"/>
        <v>0</v>
      </c>
      <c r="BH131" s="137">
        <f t="shared" si="7"/>
        <v>0</v>
      </c>
      <c r="BI131" s="137">
        <f t="shared" si="8"/>
        <v>0</v>
      </c>
      <c r="BJ131" s="14" t="s">
        <v>121</v>
      </c>
      <c r="BK131" s="138">
        <f t="shared" si="9"/>
        <v>0</v>
      </c>
      <c r="BL131" s="14" t="s">
        <v>120</v>
      </c>
      <c r="BM131" s="14" t="s">
        <v>174</v>
      </c>
    </row>
    <row r="132" spans="2:65" s="1" customFormat="1" ht="22.5" customHeight="1">
      <c r="B132" s="128"/>
      <c r="C132" s="129" t="s">
        <v>175</v>
      </c>
      <c r="D132" s="129" t="s">
        <v>116</v>
      </c>
      <c r="E132" s="130" t="s">
        <v>176</v>
      </c>
      <c r="F132" s="213" t="s">
        <v>177</v>
      </c>
      <c r="G132" s="214"/>
      <c r="H132" s="214"/>
      <c r="I132" s="214"/>
      <c r="J132" s="131" t="s">
        <v>129</v>
      </c>
      <c r="K132" s="132">
        <v>97.39</v>
      </c>
      <c r="L132" s="215"/>
      <c r="M132" s="214"/>
      <c r="N132" s="215">
        <f t="shared" si="0"/>
        <v>0</v>
      </c>
      <c r="O132" s="214"/>
      <c r="P132" s="214"/>
      <c r="Q132" s="214"/>
      <c r="R132" s="133"/>
      <c r="T132" s="134" t="s">
        <v>3</v>
      </c>
      <c r="U132" s="37" t="s">
        <v>38</v>
      </c>
      <c r="V132" s="135">
        <v>9.11E-3</v>
      </c>
      <c r="W132" s="135">
        <f t="shared" si="1"/>
        <v>0.88722290000000004</v>
      </c>
      <c r="X132" s="135">
        <v>0</v>
      </c>
      <c r="Y132" s="135">
        <f t="shared" si="2"/>
        <v>0</v>
      </c>
      <c r="Z132" s="135">
        <v>0</v>
      </c>
      <c r="AA132" s="136">
        <f t="shared" si="3"/>
        <v>0</v>
      </c>
      <c r="AR132" s="14" t="s">
        <v>120</v>
      </c>
      <c r="AT132" s="14" t="s">
        <v>116</v>
      </c>
      <c r="AU132" s="14" t="s">
        <v>121</v>
      </c>
      <c r="AY132" s="14" t="s">
        <v>115</v>
      </c>
      <c r="BE132" s="137">
        <f t="shared" si="4"/>
        <v>0</v>
      </c>
      <c r="BF132" s="137">
        <f t="shared" si="5"/>
        <v>0</v>
      </c>
      <c r="BG132" s="137">
        <f t="shared" si="6"/>
        <v>0</v>
      </c>
      <c r="BH132" s="137">
        <f t="shared" si="7"/>
        <v>0</v>
      </c>
      <c r="BI132" s="137">
        <f t="shared" si="8"/>
        <v>0</v>
      </c>
      <c r="BJ132" s="14" t="s">
        <v>121</v>
      </c>
      <c r="BK132" s="138">
        <f t="shared" si="9"/>
        <v>0</v>
      </c>
      <c r="BL132" s="14" t="s">
        <v>120</v>
      </c>
      <c r="BM132" s="14" t="s">
        <v>178</v>
      </c>
    </row>
    <row r="133" spans="2:65" s="1" customFormat="1" ht="31.5" customHeight="1">
      <c r="B133" s="128"/>
      <c r="C133" s="129" t="s">
        <v>179</v>
      </c>
      <c r="D133" s="129" t="s">
        <v>116</v>
      </c>
      <c r="E133" s="130" t="s">
        <v>180</v>
      </c>
      <c r="F133" s="213" t="s">
        <v>181</v>
      </c>
      <c r="G133" s="214"/>
      <c r="H133" s="214"/>
      <c r="I133" s="214"/>
      <c r="J133" s="131" t="s">
        <v>182</v>
      </c>
      <c r="K133" s="132">
        <v>162.63999999999999</v>
      </c>
      <c r="L133" s="215"/>
      <c r="M133" s="214"/>
      <c r="N133" s="215">
        <f t="shared" si="0"/>
        <v>0</v>
      </c>
      <c r="O133" s="214"/>
      <c r="P133" s="214"/>
      <c r="Q133" s="214"/>
      <c r="R133" s="133"/>
      <c r="T133" s="134" t="s">
        <v>3</v>
      </c>
      <c r="U133" s="37" t="s">
        <v>38</v>
      </c>
      <c r="V133" s="135">
        <v>0.11700000000000001</v>
      </c>
      <c r="W133" s="135">
        <f t="shared" si="1"/>
        <v>19.028880000000001</v>
      </c>
      <c r="X133" s="135">
        <v>0</v>
      </c>
      <c r="Y133" s="135">
        <f t="shared" si="2"/>
        <v>0</v>
      </c>
      <c r="Z133" s="135">
        <v>0</v>
      </c>
      <c r="AA133" s="136">
        <f t="shared" si="3"/>
        <v>0</v>
      </c>
      <c r="AR133" s="14" t="s">
        <v>120</v>
      </c>
      <c r="AT133" s="14" t="s">
        <v>116</v>
      </c>
      <c r="AU133" s="14" t="s">
        <v>121</v>
      </c>
      <c r="AY133" s="14" t="s">
        <v>115</v>
      </c>
      <c r="BE133" s="137">
        <f t="shared" si="4"/>
        <v>0</v>
      </c>
      <c r="BF133" s="137">
        <f t="shared" si="5"/>
        <v>0</v>
      </c>
      <c r="BG133" s="137">
        <f t="shared" si="6"/>
        <v>0</v>
      </c>
      <c r="BH133" s="137">
        <f t="shared" si="7"/>
        <v>0</v>
      </c>
      <c r="BI133" s="137">
        <f t="shared" si="8"/>
        <v>0</v>
      </c>
      <c r="BJ133" s="14" t="s">
        <v>121</v>
      </c>
      <c r="BK133" s="138">
        <f t="shared" si="9"/>
        <v>0</v>
      </c>
      <c r="BL133" s="14" t="s">
        <v>120</v>
      </c>
      <c r="BM133" s="14" t="s">
        <v>183</v>
      </c>
    </row>
    <row r="134" spans="2:65" s="9" customFormat="1" ht="29.85" customHeight="1">
      <c r="B134" s="117"/>
      <c r="C134" s="118"/>
      <c r="D134" s="127" t="s">
        <v>96</v>
      </c>
      <c r="E134" s="127"/>
      <c r="F134" s="127"/>
      <c r="G134" s="127"/>
      <c r="H134" s="127"/>
      <c r="I134" s="127"/>
      <c r="J134" s="127"/>
      <c r="K134" s="127"/>
      <c r="L134" s="127"/>
      <c r="M134" s="127"/>
      <c r="N134" s="225">
        <f>BK134</f>
        <v>0</v>
      </c>
      <c r="O134" s="226"/>
      <c r="P134" s="226"/>
      <c r="Q134" s="226"/>
      <c r="R134" s="120"/>
      <c r="T134" s="121"/>
      <c r="U134" s="118"/>
      <c r="V134" s="118"/>
      <c r="W134" s="122">
        <f>SUM(W135:W139)</f>
        <v>43.792399899999992</v>
      </c>
      <c r="X134" s="118"/>
      <c r="Y134" s="122">
        <f>SUM(Y135:Y139)</f>
        <v>28.138021455000001</v>
      </c>
      <c r="Z134" s="118"/>
      <c r="AA134" s="123">
        <f>SUM(AA135:AA139)</f>
        <v>0</v>
      </c>
      <c r="AR134" s="124" t="s">
        <v>78</v>
      </c>
      <c r="AT134" s="125" t="s">
        <v>70</v>
      </c>
      <c r="AU134" s="125" t="s">
        <v>78</v>
      </c>
      <c r="AY134" s="124" t="s">
        <v>115</v>
      </c>
      <c r="BK134" s="126">
        <f>SUM(BK135:BK139)</f>
        <v>0</v>
      </c>
    </row>
    <row r="135" spans="2:65" s="1" customFormat="1" ht="44.25" customHeight="1">
      <c r="B135" s="128"/>
      <c r="C135" s="129" t="s">
        <v>184</v>
      </c>
      <c r="D135" s="129" t="s">
        <v>116</v>
      </c>
      <c r="E135" s="130" t="s">
        <v>185</v>
      </c>
      <c r="F135" s="213" t="s">
        <v>186</v>
      </c>
      <c r="G135" s="214"/>
      <c r="H135" s="214"/>
      <c r="I135" s="214"/>
      <c r="J135" s="131" t="s">
        <v>129</v>
      </c>
      <c r="K135" s="132">
        <v>7.1550000000000002</v>
      </c>
      <c r="L135" s="215"/>
      <c r="M135" s="214"/>
      <c r="N135" s="215">
        <f>ROUND(L135*K135,3)</f>
        <v>0</v>
      </c>
      <c r="O135" s="214"/>
      <c r="P135" s="214"/>
      <c r="Q135" s="214"/>
      <c r="R135" s="133"/>
      <c r="T135" s="134" t="s">
        <v>3</v>
      </c>
      <c r="U135" s="37" t="s">
        <v>38</v>
      </c>
      <c r="V135" s="135">
        <v>1.2330000000000001</v>
      </c>
      <c r="W135" s="135">
        <f>V135*K135</f>
        <v>8.8221150000000002</v>
      </c>
      <c r="X135" s="135">
        <v>1.7034</v>
      </c>
      <c r="Y135" s="135">
        <f>X135*K135</f>
        <v>12.187827</v>
      </c>
      <c r="Z135" s="135">
        <v>0</v>
      </c>
      <c r="AA135" s="136">
        <f>Z135*K135</f>
        <v>0</v>
      </c>
      <c r="AR135" s="14" t="s">
        <v>120</v>
      </c>
      <c r="AT135" s="14" t="s">
        <v>116</v>
      </c>
      <c r="AU135" s="14" t="s">
        <v>121</v>
      </c>
      <c r="AY135" s="14" t="s">
        <v>115</v>
      </c>
      <c r="BE135" s="137">
        <f>IF(U135="základná",N135,0)</f>
        <v>0</v>
      </c>
      <c r="BF135" s="137">
        <f>IF(U135="znížená",N135,0)</f>
        <v>0</v>
      </c>
      <c r="BG135" s="137">
        <f>IF(U135="zákl. prenesená",N135,0)</f>
        <v>0</v>
      </c>
      <c r="BH135" s="137">
        <f>IF(U135="zníž. prenesená",N135,0)</f>
        <v>0</v>
      </c>
      <c r="BI135" s="137">
        <f>IF(U135="nulová",N135,0)</f>
        <v>0</v>
      </c>
      <c r="BJ135" s="14" t="s">
        <v>121</v>
      </c>
      <c r="BK135" s="138">
        <f>ROUND(L135*K135,3)</f>
        <v>0</v>
      </c>
      <c r="BL135" s="14" t="s">
        <v>120</v>
      </c>
      <c r="BM135" s="14" t="s">
        <v>187</v>
      </c>
    </row>
    <row r="136" spans="2:65" s="1" customFormat="1" ht="44.25" customHeight="1">
      <c r="B136" s="128"/>
      <c r="C136" s="129" t="s">
        <v>188</v>
      </c>
      <c r="D136" s="129" t="s">
        <v>116</v>
      </c>
      <c r="E136" s="130" t="s">
        <v>189</v>
      </c>
      <c r="F136" s="213" t="s">
        <v>190</v>
      </c>
      <c r="G136" s="214"/>
      <c r="H136" s="214"/>
      <c r="I136" s="214"/>
      <c r="J136" s="131" t="s">
        <v>129</v>
      </c>
      <c r="K136" s="132">
        <v>14.95</v>
      </c>
      <c r="L136" s="215"/>
      <c r="M136" s="214"/>
      <c r="N136" s="215">
        <f>ROUND(L136*K136,3)</f>
        <v>0</v>
      </c>
      <c r="O136" s="214"/>
      <c r="P136" s="214"/>
      <c r="Q136" s="214"/>
      <c r="R136" s="133"/>
      <c r="T136" s="134" t="s">
        <v>3</v>
      </c>
      <c r="U136" s="37" t="s">
        <v>38</v>
      </c>
      <c r="V136" s="135">
        <v>1.246</v>
      </c>
      <c r="W136" s="135">
        <f>V136*K136</f>
        <v>18.627700000000001</v>
      </c>
      <c r="X136" s="135">
        <v>0</v>
      </c>
      <c r="Y136" s="135">
        <f>X136*K136</f>
        <v>0</v>
      </c>
      <c r="Z136" s="135">
        <v>0</v>
      </c>
      <c r="AA136" s="136">
        <f>Z136*K136</f>
        <v>0</v>
      </c>
      <c r="AR136" s="14" t="s">
        <v>120</v>
      </c>
      <c r="AT136" s="14" t="s">
        <v>116</v>
      </c>
      <c r="AU136" s="14" t="s">
        <v>121</v>
      </c>
      <c r="AY136" s="14" t="s">
        <v>115</v>
      </c>
      <c r="BE136" s="137">
        <f>IF(U136="základná",N136,0)</f>
        <v>0</v>
      </c>
      <c r="BF136" s="137">
        <f>IF(U136="znížená",N136,0)</f>
        <v>0</v>
      </c>
      <c r="BG136" s="137">
        <f>IF(U136="zákl. prenesená",N136,0)</f>
        <v>0</v>
      </c>
      <c r="BH136" s="137">
        <f>IF(U136="zníž. prenesená",N136,0)</f>
        <v>0</v>
      </c>
      <c r="BI136" s="137">
        <f>IF(U136="nulová",N136,0)</f>
        <v>0</v>
      </c>
      <c r="BJ136" s="14" t="s">
        <v>121</v>
      </c>
      <c r="BK136" s="138">
        <f>ROUND(L136*K136,3)</f>
        <v>0</v>
      </c>
      <c r="BL136" s="14" t="s">
        <v>120</v>
      </c>
      <c r="BM136" s="14" t="s">
        <v>191</v>
      </c>
    </row>
    <row r="137" spans="2:65" s="1" customFormat="1" ht="31.5" customHeight="1">
      <c r="B137" s="128"/>
      <c r="C137" s="129" t="s">
        <v>192</v>
      </c>
      <c r="D137" s="129" t="s">
        <v>116</v>
      </c>
      <c r="E137" s="130" t="s">
        <v>193</v>
      </c>
      <c r="F137" s="213" t="s">
        <v>194</v>
      </c>
      <c r="G137" s="214"/>
      <c r="H137" s="214"/>
      <c r="I137" s="214"/>
      <c r="J137" s="131" t="s">
        <v>129</v>
      </c>
      <c r="K137" s="132">
        <v>6.492</v>
      </c>
      <c r="L137" s="215"/>
      <c r="M137" s="214"/>
      <c r="N137" s="215">
        <f>ROUND(L137*K137,3)</f>
        <v>0</v>
      </c>
      <c r="O137" s="214"/>
      <c r="P137" s="214"/>
      <c r="Q137" s="214"/>
      <c r="R137" s="133"/>
      <c r="T137" s="134" t="s">
        <v>3</v>
      </c>
      <c r="U137" s="37" t="s">
        <v>38</v>
      </c>
      <c r="V137" s="135">
        <v>1.2649999999999999</v>
      </c>
      <c r="W137" s="135">
        <f>V137*K137</f>
        <v>8.2123799999999996</v>
      </c>
      <c r="X137" s="135">
        <v>2.3684799999999999</v>
      </c>
      <c r="Y137" s="135">
        <f>X137*K137</f>
        <v>15.376172159999999</v>
      </c>
      <c r="Z137" s="135">
        <v>0</v>
      </c>
      <c r="AA137" s="136">
        <f>Z137*K137</f>
        <v>0</v>
      </c>
      <c r="AR137" s="14" t="s">
        <v>120</v>
      </c>
      <c r="AT137" s="14" t="s">
        <v>116</v>
      </c>
      <c r="AU137" s="14" t="s">
        <v>121</v>
      </c>
      <c r="AY137" s="14" t="s">
        <v>115</v>
      </c>
      <c r="BE137" s="137">
        <f>IF(U137="základná",N137,0)</f>
        <v>0</v>
      </c>
      <c r="BF137" s="137">
        <f>IF(U137="znížená",N137,0)</f>
        <v>0</v>
      </c>
      <c r="BG137" s="137">
        <f>IF(U137="zákl. prenesená",N137,0)</f>
        <v>0</v>
      </c>
      <c r="BH137" s="137">
        <f>IF(U137="zníž. prenesená",N137,0)</f>
        <v>0</v>
      </c>
      <c r="BI137" s="137">
        <f>IF(U137="nulová",N137,0)</f>
        <v>0</v>
      </c>
      <c r="BJ137" s="14" t="s">
        <v>121</v>
      </c>
      <c r="BK137" s="138">
        <f>ROUND(L137*K137,3)</f>
        <v>0</v>
      </c>
      <c r="BL137" s="14" t="s">
        <v>120</v>
      </c>
      <c r="BM137" s="14" t="s">
        <v>195</v>
      </c>
    </row>
    <row r="138" spans="2:65" s="1" customFormat="1" ht="44.25" customHeight="1">
      <c r="B138" s="128"/>
      <c r="C138" s="129" t="s">
        <v>8</v>
      </c>
      <c r="D138" s="129" t="s">
        <v>116</v>
      </c>
      <c r="E138" s="130" t="s">
        <v>196</v>
      </c>
      <c r="F138" s="213" t="s">
        <v>197</v>
      </c>
      <c r="G138" s="214"/>
      <c r="H138" s="214"/>
      <c r="I138" s="214"/>
      <c r="J138" s="131" t="s">
        <v>119</v>
      </c>
      <c r="K138" s="132">
        <v>6.4349999999999996</v>
      </c>
      <c r="L138" s="215"/>
      <c r="M138" s="214"/>
      <c r="N138" s="215">
        <f>ROUND(L138*K138,3)</f>
        <v>0</v>
      </c>
      <c r="O138" s="214"/>
      <c r="P138" s="214"/>
      <c r="Q138" s="214"/>
      <c r="R138" s="133"/>
      <c r="T138" s="134" t="s">
        <v>3</v>
      </c>
      <c r="U138" s="37" t="s">
        <v>38</v>
      </c>
      <c r="V138" s="135">
        <v>0.77973999999999999</v>
      </c>
      <c r="W138" s="135">
        <f>V138*K138</f>
        <v>5.0176268999999998</v>
      </c>
      <c r="X138" s="135">
        <v>3.3036999999999997E-2</v>
      </c>
      <c r="Y138" s="135">
        <f>X138*K138</f>
        <v>0.21259309499999995</v>
      </c>
      <c r="Z138" s="135">
        <v>0</v>
      </c>
      <c r="AA138" s="136">
        <f>Z138*K138</f>
        <v>0</v>
      </c>
      <c r="AR138" s="14" t="s">
        <v>120</v>
      </c>
      <c r="AT138" s="14" t="s">
        <v>116</v>
      </c>
      <c r="AU138" s="14" t="s">
        <v>121</v>
      </c>
      <c r="AY138" s="14" t="s">
        <v>115</v>
      </c>
      <c r="BE138" s="137">
        <f>IF(U138="základná",N138,0)</f>
        <v>0</v>
      </c>
      <c r="BF138" s="137">
        <f>IF(U138="znížená",N138,0)</f>
        <v>0</v>
      </c>
      <c r="BG138" s="137">
        <f>IF(U138="zákl. prenesená",N138,0)</f>
        <v>0</v>
      </c>
      <c r="BH138" s="137">
        <f>IF(U138="zníž. prenesená",N138,0)</f>
        <v>0</v>
      </c>
      <c r="BI138" s="137">
        <f>IF(U138="nulová",N138,0)</f>
        <v>0</v>
      </c>
      <c r="BJ138" s="14" t="s">
        <v>121</v>
      </c>
      <c r="BK138" s="138">
        <f>ROUND(L138*K138,3)</f>
        <v>0</v>
      </c>
      <c r="BL138" s="14" t="s">
        <v>120</v>
      </c>
      <c r="BM138" s="14" t="s">
        <v>198</v>
      </c>
    </row>
    <row r="139" spans="2:65" s="1" customFormat="1" ht="31.5" customHeight="1">
      <c r="B139" s="128"/>
      <c r="C139" s="129" t="s">
        <v>199</v>
      </c>
      <c r="D139" s="129" t="s">
        <v>116</v>
      </c>
      <c r="E139" s="130" t="s">
        <v>200</v>
      </c>
      <c r="F139" s="213" t="s">
        <v>201</v>
      </c>
      <c r="G139" s="214"/>
      <c r="H139" s="214"/>
      <c r="I139" s="214"/>
      <c r="J139" s="131" t="s">
        <v>182</v>
      </c>
      <c r="K139" s="132">
        <v>0.36</v>
      </c>
      <c r="L139" s="215"/>
      <c r="M139" s="214"/>
      <c r="N139" s="215">
        <f>ROUND(L139*K139,3)</f>
        <v>0</v>
      </c>
      <c r="O139" s="214"/>
      <c r="P139" s="214"/>
      <c r="Q139" s="214"/>
      <c r="R139" s="133"/>
      <c r="T139" s="134" t="s">
        <v>3</v>
      </c>
      <c r="U139" s="37" t="s">
        <v>38</v>
      </c>
      <c r="V139" s="135">
        <v>8.6460500000000007</v>
      </c>
      <c r="W139" s="135">
        <f>V139*K139</f>
        <v>3.1125780000000001</v>
      </c>
      <c r="X139" s="135">
        <v>1.00397</v>
      </c>
      <c r="Y139" s="135">
        <f>X139*K139</f>
        <v>0.36142920000000001</v>
      </c>
      <c r="Z139" s="135">
        <v>0</v>
      </c>
      <c r="AA139" s="136">
        <f>Z139*K139</f>
        <v>0</v>
      </c>
      <c r="AR139" s="14" t="s">
        <v>120</v>
      </c>
      <c r="AT139" s="14" t="s">
        <v>116</v>
      </c>
      <c r="AU139" s="14" t="s">
        <v>121</v>
      </c>
      <c r="AY139" s="14" t="s">
        <v>115</v>
      </c>
      <c r="BE139" s="137">
        <f>IF(U139="základná",N139,0)</f>
        <v>0</v>
      </c>
      <c r="BF139" s="137">
        <f>IF(U139="znížená",N139,0)</f>
        <v>0</v>
      </c>
      <c r="BG139" s="137">
        <f>IF(U139="zákl. prenesená",N139,0)</f>
        <v>0</v>
      </c>
      <c r="BH139" s="137">
        <f>IF(U139="zníž. prenesená",N139,0)</f>
        <v>0</v>
      </c>
      <c r="BI139" s="137">
        <f>IF(U139="nulová",N139,0)</f>
        <v>0</v>
      </c>
      <c r="BJ139" s="14" t="s">
        <v>121</v>
      </c>
      <c r="BK139" s="138">
        <f>ROUND(L139*K139,3)</f>
        <v>0</v>
      </c>
      <c r="BL139" s="14" t="s">
        <v>120</v>
      </c>
      <c r="BM139" s="14" t="s">
        <v>202</v>
      </c>
    </row>
    <row r="140" spans="2:65" s="9" customFormat="1" ht="29.85" customHeight="1">
      <c r="B140" s="117"/>
      <c r="C140" s="118"/>
      <c r="D140" s="127" t="s">
        <v>97</v>
      </c>
      <c r="E140" s="127"/>
      <c r="F140" s="127"/>
      <c r="G140" s="127"/>
      <c r="H140" s="127"/>
      <c r="I140" s="127"/>
      <c r="J140" s="127"/>
      <c r="K140" s="127"/>
      <c r="L140" s="127"/>
      <c r="M140" s="127"/>
      <c r="N140" s="225">
        <f>BK140</f>
        <v>0</v>
      </c>
      <c r="O140" s="226"/>
      <c r="P140" s="226"/>
      <c r="Q140" s="226"/>
      <c r="R140" s="120"/>
      <c r="T140" s="121"/>
      <c r="U140" s="118"/>
      <c r="V140" s="118"/>
      <c r="W140" s="122">
        <f>W141+SUM(W142:W144)</f>
        <v>488.14650849559996</v>
      </c>
      <c r="X140" s="118"/>
      <c r="Y140" s="122">
        <f>Y141+SUM(Y142:Y144)</f>
        <v>71.88178105599998</v>
      </c>
      <c r="Z140" s="118"/>
      <c r="AA140" s="123">
        <f>AA141+SUM(AA142:AA144)</f>
        <v>0</v>
      </c>
      <c r="AR140" s="124" t="s">
        <v>78</v>
      </c>
      <c r="AT140" s="125" t="s">
        <v>70</v>
      </c>
      <c r="AU140" s="125" t="s">
        <v>78</v>
      </c>
      <c r="AY140" s="124" t="s">
        <v>115</v>
      </c>
      <c r="BK140" s="126">
        <f>BK141+SUM(BK142:BK144)</f>
        <v>0</v>
      </c>
    </row>
    <row r="141" spans="2:65" s="1" customFormat="1" ht="44.25" customHeight="1">
      <c r="B141" s="128"/>
      <c r="C141" s="129" t="s">
        <v>203</v>
      </c>
      <c r="D141" s="129" t="s">
        <v>116</v>
      </c>
      <c r="E141" s="130" t="s">
        <v>204</v>
      </c>
      <c r="F141" s="213" t="s">
        <v>205</v>
      </c>
      <c r="G141" s="214"/>
      <c r="H141" s="214"/>
      <c r="I141" s="214"/>
      <c r="J141" s="131" t="s">
        <v>119</v>
      </c>
      <c r="K141" s="132">
        <v>4.5999999999999996</v>
      </c>
      <c r="L141" s="215"/>
      <c r="M141" s="214"/>
      <c r="N141" s="215">
        <f>ROUND(L141*K141,3)</f>
        <v>0</v>
      </c>
      <c r="O141" s="214"/>
      <c r="P141" s="214"/>
      <c r="Q141" s="214"/>
      <c r="R141" s="133"/>
      <c r="T141" s="134" t="s">
        <v>3</v>
      </c>
      <c r="U141" s="37" t="s">
        <v>38</v>
      </c>
      <c r="V141" s="135">
        <v>0.06</v>
      </c>
      <c r="W141" s="135">
        <f>V141*K141</f>
        <v>0.27599999999999997</v>
      </c>
      <c r="X141" s="135">
        <v>0.26375999999999999</v>
      </c>
      <c r="Y141" s="135">
        <f>X141*K141</f>
        <v>1.2132959999999999</v>
      </c>
      <c r="Z141" s="135">
        <v>0</v>
      </c>
      <c r="AA141" s="136">
        <f>Z141*K141</f>
        <v>0</v>
      </c>
      <c r="AR141" s="14" t="s">
        <v>120</v>
      </c>
      <c r="AT141" s="14" t="s">
        <v>116</v>
      </c>
      <c r="AU141" s="14" t="s">
        <v>121</v>
      </c>
      <c r="AY141" s="14" t="s">
        <v>115</v>
      </c>
      <c r="BE141" s="137">
        <f>IF(U141="základná",N141,0)</f>
        <v>0</v>
      </c>
      <c r="BF141" s="137">
        <f>IF(U141="znížená",N141,0)</f>
        <v>0</v>
      </c>
      <c r="BG141" s="137">
        <f>IF(U141="zákl. prenesená",N141,0)</f>
        <v>0</v>
      </c>
      <c r="BH141" s="137">
        <f>IF(U141="zníž. prenesená",N141,0)</f>
        <v>0</v>
      </c>
      <c r="BI141" s="137">
        <f>IF(U141="nulová",N141,0)</f>
        <v>0</v>
      </c>
      <c r="BJ141" s="14" t="s">
        <v>121</v>
      </c>
      <c r="BK141" s="138">
        <f>ROUND(L141*K141,3)</f>
        <v>0</v>
      </c>
      <c r="BL141" s="14" t="s">
        <v>120</v>
      </c>
      <c r="BM141" s="14" t="s">
        <v>206</v>
      </c>
    </row>
    <row r="142" spans="2:65" s="1" customFormat="1" ht="31.5" customHeight="1">
      <c r="B142" s="128"/>
      <c r="C142" s="129" t="s">
        <v>207</v>
      </c>
      <c r="D142" s="129" t="s">
        <v>116</v>
      </c>
      <c r="E142" s="130" t="s">
        <v>208</v>
      </c>
      <c r="F142" s="213" t="s">
        <v>209</v>
      </c>
      <c r="G142" s="214"/>
      <c r="H142" s="214"/>
      <c r="I142" s="214"/>
      <c r="J142" s="131" t="s">
        <v>119</v>
      </c>
      <c r="K142" s="132">
        <v>4.5999999999999996</v>
      </c>
      <c r="L142" s="215"/>
      <c r="M142" s="214"/>
      <c r="N142" s="215">
        <f>ROUND(L142*K142,3)</f>
        <v>0</v>
      </c>
      <c r="O142" s="214"/>
      <c r="P142" s="214"/>
      <c r="Q142" s="214"/>
      <c r="R142" s="133"/>
      <c r="T142" s="134" t="s">
        <v>3</v>
      </c>
      <c r="U142" s="37" t="s">
        <v>38</v>
      </c>
      <c r="V142" s="135">
        <v>0.14299999999999999</v>
      </c>
      <c r="W142" s="135">
        <f>V142*K142</f>
        <v>0.65779999999999994</v>
      </c>
      <c r="X142" s="135">
        <v>0.34961999999999999</v>
      </c>
      <c r="Y142" s="135">
        <f>X142*K142</f>
        <v>1.6082519999999998</v>
      </c>
      <c r="Z142" s="135">
        <v>0</v>
      </c>
      <c r="AA142" s="136">
        <f>Z142*K142</f>
        <v>0</v>
      </c>
      <c r="AR142" s="14" t="s">
        <v>120</v>
      </c>
      <c r="AT142" s="14" t="s">
        <v>116</v>
      </c>
      <c r="AU142" s="14" t="s">
        <v>121</v>
      </c>
      <c r="AY142" s="14" t="s">
        <v>115</v>
      </c>
      <c r="BE142" s="137">
        <f>IF(U142="základná",N142,0)</f>
        <v>0</v>
      </c>
      <c r="BF142" s="137">
        <f>IF(U142="znížená",N142,0)</f>
        <v>0</v>
      </c>
      <c r="BG142" s="137">
        <f>IF(U142="zákl. prenesená",N142,0)</f>
        <v>0</v>
      </c>
      <c r="BH142" s="137">
        <f>IF(U142="zníž. prenesená",N142,0)</f>
        <v>0</v>
      </c>
      <c r="BI142" s="137">
        <f>IF(U142="nulová",N142,0)</f>
        <v>0</v>
      </c>
      <c r="BJ142" s="14" t="s">
        <v>121</v>
      </c>
      <c r="BK142" s="138">
        <f>ROUND(L142*K142,3)</f>
        <v>0</v>
      </c>
      <c r="BL142" s="14" t="s">
        <v>120</v>
      </c>
      <c r="BM142" s="14" t="s">
        <v>210</v>
      </c>
    </row>
    <row r="143" spans="2:65" s="1" customFormat="1" ht="57" customHeight="1">
      <c r="B143" s="128"/>
      <c r="C143" s="129" t="s">
        <v>211</v>
      </c>
      <c r="D143" s="129" t="s">
        <v>116</v>
      </c>
      <c r="E143" s="130" t="s">
        <v>212</v>
      </c>
      <c r="F143" s="213" t="s">
        <v>213</v>
      </c>
      <c r="G143" s="214"/>
      <c r="H143" s="214"/>
      <c r="I143" s="214"/>
      <c r="J143" s="131" t="s">
        <v>119</v>
      </c>
      <c r="K143" s="132">
        <v>4.5999999999999996</v>
      </c>
      <c r="L143" s="215"/>
      <c r="M143" s="214"/>
      <c r="N143" s="215">
        <f>ROUND(L143*K143,3)</f>
        <v>0</v>
      </c>
      <c r="O143" s="214"/>
      <c r="P143" s="214"/>
      <c r="Q143" s="214"/>
      <c r="R143" s="133"/>
      <c r="T143" s="134" t="s">
        <v>3</v>
      </c>
      <c r="U143" s="37" t="s">
        <v>38</v>
      </c>
      <c r="V143" s="135">
        <v>8.6999999999999994E-2</v>
      </c>
      <c r="W143" s="135">
        <f>V143*K143</f>
        <v>0.40019999999999994</v>
      </c>
      <c r="X143" s="135">
        <v>0.12659999999999999</v>
      </c>
      <c r="Y143" s="135">
        <f>X143*K143</f>
        <v>0.58235999999999988</v>
      </c>
      <c r="Z143" s="135">
        <v>0</v>
      </c>
      <c r="AA143" s="136">
        <f>Z143*K143</f>
        <v>0</v>
      </c>
      <c r="AR143" s="14" t="s">
        <v>120</v>
      </c>
      <c r="AT143" s="14" t="s">
        <v>116</v>
      </c>
      <c r="AU143" s="14" t="s">
        <v>121</v>
      </c>
      <c r="AY143" s="14" t="s">
        <v>115</v>
      </c>
      <c r="BE143" s="137">
        <f>IF(U143="základná",N143,0)</f>
        <v>0</v>
      </c>
      <c r="BF143" s="137">
        <f>IF(U143="znížená",N143,0)</f>
        <v>0</v>
      </c>
      <c r="BG143" s="137">
        <f>IF(U143="zákl. prenesená",N143,0)</f>
        <v>0</v>
      </c>
      <c r="BH143" s="137">
        <f>IF(U143="zníž. prenesená",N143,0)</f>
        <v>0</v>
      </c>
      <c r="BI143" s="137">
        <f>IF(U143="nulová",N143,0)</f>
        <v>0</v>
      </c>
      <c r="BJ143" s="14" t="s">
        <v>121</v>
      </c>
      <c r="BK143" s="138">
        <f>ROUND(L143*K143,3)</f>
        <v>0</v>
      </c>
      <c r="BL143" s="14" t="s">
        <v>120</v>
      </c>
      <c r="BM143" s="14" t="s">
        <v>214</v>
      </c>
    </row>
    <row r="144" spans="2:65" s="10" customFormat="1" ht="21.6" customHeight="1">
      <c r="B144" s="143"/>
      <c r="C144" s="144"/>
      <c r="D144" s="145" t="s">
        <v>98</v>
      </c>
      <c r="E144" s="145"/>
      <c r="F144" s="145"/>
      <c r="G144" s="145"/>
      <c r="H144" s="145"/>
      <c r="I144" s="145"/>
      <c r="J144" s="145"/>
      <c r="K144" s="145"/>
      <c r="L144" s="145"/>
      <c r="M144" s="145"/>
      <c r="N144" s="227">
        <f>BK144</f>
        <v>0</v>
      </c>
      <c r="O144" s="228"/>
      <c r="P144" s="228"/>
      <c r="Q144" s="228"/>
      <c r="R144" s="146"/>
      <c r="T144" s="147"/>
      <c r="U144" s="144"/>
      <c r="V144" s="144"/>
      <c r="W144" s="148">
        <f>W145+SUM(W146:W219)</f>
        <v>486.81250849559996</v>
      </c>
      <c r="X144" s="144"/>
      <c r="Y144" s="148">
        <f>Y145+SUM(Y146:Y219)</f>
        <v>68.477873055999979</v>
      </c>
      <c r="Z144" s="144"/>
      <c r="AA144" s="149">
        <f>AA145+SUM(AA146:AA219)</f>
        <v>0</v>
      </c>
      <c r="AR144" s="150" t="s">
        <v>78</v>
      </c>
      <c r="AT144" s="151" t="s">
        <v>70</v>
      </c>
      <c r="AU144" s="151" t="s">
        <v>126</v>
      </c>
      <c r="AY144" s="150" t="s">
        <v>115</v>
      </c>
      <c r="BK144" s="152">
        <f>BK145+SUM(BK146:BK219)</f>
        <v>0</v>
      </c>
    </row>
    <row r="145" spans="2:65" s="1" customFormat="1" ht="31.5" customHeight="1">
      <c r="B145" s="128"/>
      <c r="C145" s="129" t="s">
        <v>215</v>
      </c>
      <c r="D145" s="129" t="s">
        <v>116</v>
      </c>
      <c r="E145" s="130" t="s">
        <v>216</v>
      </c>
      <c r="F145" s="213" t="s">
        <v>217</v>
      </c>
      <c r="G145" s="214"/>
      <c r="H145" s="214"/>
      <c r="I145" s="214"/>
      <c r="J145" s="131" t="s">
        <v>218</v>
      </c>
      <c r="K145" s="132">
        <v>1</v>
      </c>
      <c r="L145" s="215"/>
      <c r="M145" s="214"/>
      <c r="N145" s="215">
        <f t="shared" ref="N145:N176" si="10">ROUND(L145*K145,3)</f>
        <v>0</v>
      </c>
      <c r="O145" s="214"/>
      <c r="P145" s="214"/>
      <c r="Q145" s="214"/>
      <c r="R145" s="133"/>
      <c r="T145" s="134" t="s">
        <v>3</v>
      </c>
      <c r="U145" s="37" t="s">
        <v>38</v>
      </c>
      <c r="V145" s="135">
        <v>0.44973000000000002</v>
      </c>
      <c r="W145" s="135">
        <f t="shared" ref="W145:W176" si="11">V145*K145</f>
        <v>0.44973000000000002</v>
      </c>
      <c r="X145" s="135">
        <v>3.539E-3</v>
      </c>
      <c r="Y145" s="135">
        <f t="shared" ref="Y145:Y176" si="12">X145*K145</f>
        <v>3.539E-3</v>
      </c>
      <c r="Z145" s="135">
        <v>0</v>
      </c>
      <c r="AA145" s="136">
        <f t="shared" ref="AA145:AA176" si="13">Z145*K145</f>
        <v>0</v>
      </c>
      <c r="AR145" s="14" t="s">
        <v>179</v>
      </c>
      <c r="AT145" s="14" t="s">
        <v>116</v>
      </c>
      <c r="AU145" s="14" t="s">
        <v>120</v>
      </c>
      <c r="AY145" s="14" t="s">
        <v>115</v>
      </c>
      <c r="BE145" s="137">
        <f t="shared" ref="BE145:BE176" si="14">IF(U145="základná",N145,0)</f>
        <v>0</v>
      </c>
      <c r="BF145" s="137">
        <f t="shared" ref="BF145:BF176" si="15">IF(U145="znížená",N145,0)</f>
        <v>0</v>
      </c>
      <c r="BG145" s="137">
        <f t="shared" ref="BG145:BG176" si="16">IF(U145="zákl. prenesená",N145,0)</f>
        <v>0</v>
      </c>
      <c r="BH145" s="137">
        <f t="shared" ref="BH145:BH176" si="17">IF(U145="zníž. prenesená",N145,0)</f>
        <v>0</v>
      </c>
      <c r="BI145" s="137">
        <f t="shared" ref="BI145:BI176" si="18">IF(U145="nulová",N145,0)</f>
        <v>0</v>
      </c>
      <c r="BJ145" s="14" t="s">
        <v>121</v>
      </c>
      <c r="BK145" s="138">
        <f t="shared" ref="BK145:BK176" si="19">ROUND(L145*K145,3)</f>
        <v>0</v>
      </c>
      <c r="BL145" s="14" t="s">
        <v>179</v>
      </c>
      <c r="BM145" s="14" t="s">
        <v>219</v>
      </c>
    </row>
    <row r="146" spans="2:65" s="1" customFormat="1" ht="44.25" customHeight="1">
      <c r="B146" s="128"/>
      <c r="C146" s="139" t="s">
        <v>220</v>
      </c>
      <c r="D146" s="139" t="s">
        <v>151</v>
      </c>
      <c r="E146" s="140" t="s">
        <v>221</v>
      </c>
      <c r="F146" s="222" t="s">
        <v>222</v>
      </c>
      <c r="G146" s="223"/>
      <c r="H146" s="223"/>
      <c r="I146" s="223"/>
      <c r="J146" s="141" t="s">
        <v>218</v>
      </c>
      <c r="K146" s="142">
        <v>1</v>
      </c>
      <c r="L146" s="224"/>
      <c r="M146" s="223"/>
      <c r="N146" s="224">
        <f t="shared" si="10"/>
        <v>0</v>
      </c>
      <c r="O146" s="214"/>
      <c r="P146" s="214"/>
      <c r="Q146" s="214"/>
      <c r="R146" s="133"/>
      <c r="T146" s="134" t="s">
        <v>3</v>
      </c>
      <c r="U146" s="37" t="s">
        <v>38</v>
      </c>
      <c r="V146" s="135">
        <v>0</v>
      </c>
      <c r="W146" s="135">
        <f t="shared" si="11"/>
        <v>0</v>
      </c>
      <c r="X146" s="135">
        <v>0</v>
      </c>
      <c r="Y146" s="135">
        <f t="shared" si="12"/>
        <v>0</v>
      </c>
      <c r="Z146" s="135">
        <v>0</v>
      </c>
      <c r="AA146" s="136">
        <f t="shared" si="13"/>
        <v>0</v>
      </c>
      <c r="AR146" s="14" t="s">
        <v>146</v>
      </c>
      <c r="AT146" s="14" t="s">
        <v>151</v>
      </c>
      <c r="AU146" s="14" t="s">
        <v>120</v>
      </c>
      <c r="AY146" s="14" t="s">
        <v>115</v>
      </c>
      <c r="BE146" s="137">
        <f t="shared" si="14"/>
        <v>0</v>
      </c>
      <c r="BF146" s="137">
        <f t="shared" si="15"/>
        <v>0</v>
      </c>
      <c r="BG146" s="137">
        <f t="shared" si="16"/>
        <v>0</v>
      </c>
      <c r="BH146" s="137">
        <f t="shared" si="17"/>
        <v>0</v>
      </c>
      <c r="BI146" s="137">
        <f t="shared" si="18"/>
        <v>0</v>
      </c>
      <c r="BJ146" s="14" t="s">
        <v>121</v>
      </c>
      <c r="BK146" s="138">
        <f t="shared" si="19"/>
        <v>0</v>
      </c>
      <c r="BL146" s="14" t="s">
        <v>120</v>
      </c>
      <c r="BM146" s="14" t="s">
        <v>223</v>
      </c>
    </row>
    <row r="147" spans="2:65" s="1" customFormat="1" ht="44.25" customHeight="1">
      <c r="B147" s="128"/>
      <c r="C147" s="129" t="s">
        <v>224</v>
      </c>
      <c r="D147" s="129" t="s">
        <v>116</v>
      </c>
      <c r="E147" s="130" t="s">
        <v>225</v>
      </c>
      <c r="F147" s="213" t="s">
        <v>226</v>
      </c>
      <c r="G147" s="214"/>
      <c r="H147" s="214"/>
      <c r="I147" s="214"/>
      <c r="J147" s="131" t="s">
        <v>218</v>
      </c>
      <c r="K147" s="132">
        <v>11</v>
      </c>
      <c r="L147" s="215"/>
      <c r="M147" s="214"/>
      <c r="N147" s="215">
        <f t="shared" si="10"/>
        <v>0</v>
      </c>
      <c r="O147" s="214"/>
      <c r="P147" s="214"/>
      <c r="Q147" s="214"/>
      <c r="R147" s="133"/>
      <c r="T147" s="134" t="s">
        <v>3</v>
      </c>
      <c r="U147" s="37" t="s">
        <v>38</v>
      </c>
      <c r="V147" s="135">
        <v>1.7921119999999999</v>
      </c>
      <c r="W147" s="135">
        <f t="shared" si="11"/>
        <v>19.713231999999998</v>
      </c>
      <c r="X147" s="135">
        <v>2.7850800000000001E-3</v>
      </c>
      <c r="Y147" s="135">
        <f t="shared" si="12"/>
        <v>3.0635880000000001E-2</v>
      </c>
      <c r="Z147" s="135">
        <v>0</v>
      </c>
      <c r="AA147" s="136">
        <f t="shared" si="13"/>
        <v>0</v>
      </c>
      <c r="AR147" s="14" t="s">
        <v>120</v>
      </c>
      <c r="AT147" s="14" t="s">
        <v>116</v>
      </c>
      <c r="AU147" s="14" t="s">
        <v>120</v>
      </c>
      <c r="AY147" s="14" t="s">
        <v>115</v>
      </c>
      <c r="BE147" s="137">
        <f t="shared" si="14"/>
        <v>0</v>
      </c>
      <c r="BF147" s="137">
        <f t="shared" si="15"/>
        <v>0</v>
      </c>
      <c r="BG147" s="137">
        <f t="shared" si="16"/>
        <v>0</v>
      </c>
      <c r="BH147" s="137">
        <f t="shared" si="17"/>
        <v>0</v>
      </c>
      <c r="BI147" s="137">
        <f t="shared" si="18"/>
        <v>0</v>
      </c>
      <c r="BJ147" s="14" t="s">
        <v>121</v>
      </c>
      <c r="BK147" s="138">
        <f t="shared" si="19"/>
        <v>0</v>
      </c>
      <c r="BL147" s="14" t="s">
        <v>120</v>
      </c>
      <c r="BM147" s="14" t="s">
        <v>227</v>
      </c>
    </row>
    <row r="148" spans="2:65" s="1" customFormat="1" ht="31.5" customHeight="1">
      <c r="B148" s="128"/>
      <c r="C148" s="139" t="s">
        <v>228</v>
      </c>
      <c r="D148" s="139" t="s">
        <v>151</v>
      </c>
      <c r="E148" s="140" t="s">
        <v>229</v>
      </c>
      <c r="F148" s="222" t="s">
        <v>230</v>
      </c>
      <c r="G148" s="223"/>
      <c r="H148" s="223"/>
      <c r="I148" s="223"/>
      <c r="J148" s="141" t="s">
        <v>218</v>
      </c>
      <c r="K148" s="142">
        <v>4.04</v>
      </c>
      <c r="L148" s="224"/>
      <c r="M148" s="223"/>
      <c r="N148" s="224">
        <f t="shared" si="10"/>
        <v>0</v>
      </c>
      <c r="O148" s="214"/>
      <c r="P148" s="214"/>
      <c r="Q148" s="214"/>
      <c r="R148" s="133"/>
      <c r="T148" s="134" t="s">
        <v>3</v>
      </c>
      <c r="U148" s="37" t="s">
        <v>38</v>
      </c>
      <c r="V148" s="135">
        <v>0</v>
      </c>
      <c r="W148" s="135">
        <f t="shared" si="11"/>
        <v>0</v>
      </c>
      <c r="X148" s="135">
        <v>2.3E-2</v>
      </c>
      <c r="Y148" s="135">
        <f t="shared" si="12"/>
        <v>9.2920000000000003E-2</v>
      </c>
      <c r="Z148" s="135">
        <v>0</v>
      </c>
      <c r="AA148" s="136">
        <f t="shared" si="13"/>
        <v>0</v>
      </c>
      <c r="AR148" s="14" t="s">
        <v>146</v>
      </c>
      <c r="AT148" s="14" t="s">
        <v>151</v>
      </c>
      <c r="AU148" s="14" t="s">
        <v>120</v>
      </c>
      <c r="AY148" s="14" t="s">
        <v>115</v>
      </c>
      <c r="BE148" s="137">
        <f t="shared" si="14"/>
        <v>0</v>
      </c>
      <c r="BF148" s="137">
        <f t="shared" si="15"/>
        <v>0</v>
      </c>
      <c r="BG148" s="137">
        <f t="shared" si="16"/>
        <v>0</v>
      </c>
      <c r="BH148" s="137">
        <f t="shared" si="17"/>
        <v>0</v>
      </c>
      <c r="BI148" s="137">
        <f t="shared" si="18"/>
        <v>0</v>
      </c>
      <c r="BJ148" s="14" t="s">
        <v>121</v>
      </c>
      <c r="BK148" s="138">
        <f t="shared" si="19"/>
        <v>0</v>
      </c>
      <c r="BL148" s="14" t="s">
        <v>120</v>
      </c>
      <c r="BM148" s="14" t="s">
        <v>231</v>
      </c>
    </row>
    <row r="149" spans="2:65" s="1" customFormat="1" ht="31.5" customHeight="1">
      <c r="B149" s="128"/>
      <c r="C149" s="139" t="s">
        <v>232</v>
      </c>
      <c r="D149" s="139" t="s">
        <v>151</v>
      </c>
      <c r="E149" s="140" t="s">
        <v>233</v>
      </c>
      <c r="F149" s="222" t="s">
        <v>234</v>
      </c>
      <c r="G149" s="223"/>
      <c r="H149" s="223"/>
      <c r="I149" s="223"/>
      <c r="J149" s="141" t="s">
        <v>218</v>
      </c>
      <c r="K149" s="142">
        <v>2.02</v>
      </c>
      <c r="L149" s="224"/>
      <c r="M149" s="223"/>
      <c r="N149" s="224">
        <f t="shared" si="10"/>
        <v>0</v>
      </c>
      <c r="O149" s="214"/>
      <c r="P149" s="214"/>
      <c r="Q149" s="214"/>
      <c r="R149" s="133"/>
      <c r="T149" s="134" t="s">
        <v>3</v>
      </c>
      <c r="U149" s="37" t="s">
        <v>38</v>
      </c>
      <c r="V149" s="135">
        <v>0</v>
      </c>
      <c r="W149" s="135">
        <f t="shared" si="11"/>
        <v>0</v>
      </c>
      <c r="X149" s="135">
        <v>2.5999999999999999E-2</v>
      </c>
      <c r="Y149" s="135">
        <f t="shared" si="12"/>
        <v>5.2519999999999997E-2</v>
      </c>
      <c r="Z149" s="135">
        <v>0</v>
      </c>
      <c r="AA149" s="136">
        <f t="shared" si="13"/>
        <v>0</v>
      </c>
      <c r="AR149" s="14" t="s">
        <v>146</v>
      </c>
      <c r="AT149" s="14" t="s">
        <v>151</v>
      </c>
      <c r="AU149" s="14" t="s">
        <v>120</v>
      </c>
      <c r="AY149" s="14" t="s">
        <v>115</v>
      </c>
      <c r="BE149" s="137">
        <f t="shared" si="14"/>
        <v>0</v>
      </c>
      <c r="BF149" s="137">
        <f t="shared" si="15"/>
        <v>0</v>
      </c>
      <c r="BG149" s="137">
        <f t="shared" si="16"/>
        <v>0</v>
      </c>
      <c r="BH149" s="137">
        <f t="shared" si="17"/>
        <v>0</v>
      </c>
      <c r="BI149" s="137">
        <f t="shared" si="18"/>
        <v>0</v>
      </c>
      <c r="BJ149" s="14" t="s">
        <v>121</v>
      </c>
      <c r="BK149" s="138">
        <f t="shared" si="19"/>
        <v>0</v>
      </c>
      <c r="BL149" s="14" t="s">
        <v>120</v>
      </c>
      <c r="BM149" s="14" t="s">
        <v>235</v>
      </c>
    </row>
    <row r="150" spans="2:65" s="1" customFormat="1" ht="31.5" customHeight="1">
      <c r="B150" s="128"/>
      <c r="C150" s="139" t="s">
        <v>236</v>
      </c>
      <c r="D150" s="139" t="s">
        <v>151</v>
      </c>
      <c r="E150" s="140" t="s">
        <v>237</v>
      </c>
      <c r="F150" s="222" t="s">
        <v>238</v>
      </c>
      <c r="G150" s="223"/>
      <c r="H150" s="223"/>
      <c r="I150" s="223"/>
      <c r="J150" s="141" t="s">
        <v>218</v>
      </c>
      <c r="K150" s="142">
        <v>2.02</v>
      </c>
      <c r="L150" s="224"/>
      <c r="M150" s="223"/>
      <c r="N150" s="224">
        <f t="shared" si="10"/>
        <v>0</v>
      </c>
      <c r="O150" s="214"/>
      <c r="P150" s="214"/>
      <c r="Q150" s="214"/>
      <c r="R150" s="133"/>
      <c r="T150" s="134" t="s">
        <v>3</v>
      </c>
      <c r="U150" s="37" t="s">
        <v>38</v>
      </c>
      <c r="V150" s="135">
        <v>0</v>
      </c>
      <c r="W150" s="135">
        <f t="shared" si="11"/>
        <v>0</v>
      </c>
      <c r="X150" s="135">
        <v>2.9499999999999998E-2</v>
      </c>
      <c r="Y150" s="135">
        <f t="shared" si="12"/>
        <v>5.9589999999999997E-2</v>
      </c>
      <c r="Z150" s="135">
        <v>0</v>
      </c>
      <c r="AA150" s="136">
        <f t="shared" si="13"/>
        <v>0</v>
      </c>
      <c r="AR150" s="14" t="s">
        <v>146</v>
      </c>
      <c r="AT150" s="14" t="s">
        <v>151</v>
      </c>
      <c r="AU150" s="14" t="s">
        <v>120</v>
      </c>
      <c r="AY150" s="14" t="s">
        <v>115</v>
      </c>
      <c r="BE150" s="137">
        <f t="shared" si="14"/>
        <v>0</v>
      </c>
      <c r="BF150" s="137">
        <f t="shared" si="15"/>
        <v>0</v>
      </c>
      <c r="BG150" s="137">
        <f t="shared" si="16"/>
        <v>0</v>
      </c>
      <c r="BH150" s="137">
        <f t="shared" si="17"/>
        <v>0</v>
      </c>
      <c r="BI150" s="137">
        <f t="shared" si="18"/>
        <v>0</v>
      </c>
      <c r="BJ150" s="14" t="s">
        <v>121</v>
      </c>
      <c r="BK150" s="138">
        <f t="shared" si="19"/>
        <v>0</v>
      </c>
      <c r="BL150" s="14" t="s">
        <v>120</v>
      </c>
      <c r="BM150" s="14" t="s">
        <v>239</v>
      </c>
    </row>
    <row r="151" spans="2:65" s="1" customFormat="1" ht="31.5" customHeight="1">
      <c r="B151" s="128"/>
      <c r="C151" s="139" t="s">
        <v>240</v>
      </c>
      <c r="D151" s="139" t="s">
        <v>151</v>
      </c>
      <c r="E151" s="140" t="s">
        <v>241</v>
      </c>
      <c r="F151" s="222" t="s">
        <v>242</v>
      </c>
      <c r="G151" s="223"/>
      <c r="H151" s="223"/>
      <c r="I151" s="223"/>
      <c r="J151" s="141" t="s">
        <v>218</v>
      </c>
      <c r="K151" s="142">
        <v>5.05</v>
      </c>
      <c r="L151" s="224"/>
      <c r="M151" s="223"/>
      <c r="N151" s="224">
        <f t="shared" si="10"/>
        <v>0</v>
      </c>
      <c r="O151" s="214"/>
      <c r="P151" s="214"/>
      <c r="Q151" s="214"/>
      <c r="R151" s="133"/>
      <c r="T151" s="134" t="s">
        <v>3</v>
      </c>
      <c r="U151" s="37" t="s">
        <v>38</v>
      </c>
      <c r="V151" s="135">
        <v>0</v>
      </c>
      <c r="W151" s="135">
        <f t="shared" si="11"/>
        <v>0</v>
      </c>
      <c r="X151" s="135">
        <v>4.2500000000000003E-2</v>
      </c>
      <c r="Y151" s="135">
        <f t="shared" si="12"/>
        <v>0.21462500000000001</v>
      </c>
      <c r="Z151" s="135">
        <v>0</v>
      </c>
      <c r="AA151" s="136">
        <f t="shared" si="13"/>
        <v>0</v>
      </c>
      <c r="AR151" s="14" t="s">
        <v>146</v>
      </c>
      <c r="AT151" s="14" t="s">
        <v>151</v>
      </c>
      <c r="AU151" s="14" t="s">
        <v>120</v>
      </c>
      <c r="AY151" s="14" t="s">
        <v>115</v>
      </c>
      <c r="BE151" s="137">
        <f t="shared" si="14"/>
        <v>0</v>
      </c>
      <c r="BF151" s="137">
        <f t="shared" si="15"/>
        <v>0</v>
      </c>
      <c r="BG151" s="137">
        <f t="shared" si="16"/>
        <v>0</v>
      </c>
      <c r="BH151" s="137">
        <f t="shared" si="17"/>
        <v>0</v>
      </c>
      <c r="BI151" s="137">
        <f t="shared" si="18"/>
        <v>0</v>
      </c>
      <c r="BJ151" s="14" t="s">
        <v>121</v>
      </c>
      <c r="BK151" s="138">
        <f t="shared" si="19"/>
        <v>0</v>
      </c>
      <c r="BL151" s="14" t="s">
        <v>120</v>
      </c>
      <c r="BM151" s="14" t="s">
        <v>243</v>
      </c>
    </row>
    <row r="152" spans="2:65" s="1" customFormat="1" ht="31.5" customHeight="1">
      <c r="B152" s="128"/>
      <c r="C152" s="129" t="s">
        <v>244</v>
      </c>
      <c r="D152" s="129" t="s">
        <v>116</v>
      </c>
      <c r="E152" s="130" t="s">
        <v>245</v>
      </c>
      <c r="F152" s="213" t="s">
        <v>246</v>
      </c>
      <c r="G152" s="214"/>
      <c r="H152" s="214"/>
      <c r="I152" s="214"/>
      <c r="J152" s="131" t="s">
        <v>218</v>
      </c>
      <c r="K152" s="132">
        <v>21</v>
      </c>
      <c r="L152" s="215"/>
      <c r="M152" s="214"/>
      <c r="N152" s="215">
        <f t="shared" si="10"/>
        <v>0</v>
      </c>
      <c r="O152" s="214"/>
      <c r="P152" s="214"/>
      <c r="Q152" s="214"/>
      <c r="R152" s="133"/>
      <c r="T152" s="134" t="s">
        <v>3</v>
      </c>
      <c r="U152" s="37" t="s">
        <v>38</v>
      </c>
      <c r="V152" s="135">
        <v>0.94226279999999996</v>
      </c>
      <c r="W152" s="135">
        <f t="shared" si="11"/>
        <v>19.787518800000001</v>
      </c>
      <c r="X152" s="135">
        <v>2.7850800000000001E-3</v>
      </c>
      <c r="Y152" s="135">
        <f t="shared" si="12"/>
        <v>5.8486679999999999E-2</v>
      </c>
      <c r="Z152" s="135">
        <v>0</v>
      </c>
      <c r="AA152" s="136">
        <f t="shared" si="13"/>
        <v>0</v>
      </c>
      <c r="AR152" s="14" t="s">
        <v>120</v>
      </c>
      <c r="AT152" s="14" t="s">
        <v>116</v>
      </c>
      <c r="AU152" s="14" t="s">
        <v>120</v>
      </c>
      <c r="AY152" s="14" t="s">
        <v>115</v>
      </c>
      <c r="BE152" s="137">
        <f t="shared" si="14"/>
        <v>0</v>
      </c>
      <c r="BF152" s="137">
        <f t="shared" si="15"/>
        <v>0</v>
      </c>
      <c r="BG152" s="137">
        <f t="shared" si="16"/>
        <v>0</v>
      </c>
      <c r="BH152" s="137">
        <f t="shared" si="17"/>
        <v>0</v>
      </c>
      <c r="BI152" s="137">
        <f t="shared" si="18"/>
        <v>0</v>
      </c>
      <c r="BJ152" s="14" t="s">
        <v>121</v>
      </c>
      <c r="BK152" s="138">
        <f t="shared" si="19"/>
        <v>0</v>
      </c>
      <c r="BL152" s="14" t="s">
        <v>120</v>
      </c>
      <c r="BM152" s="14" t="s">
        <v>247</v>
      </c>
    </row>
    <row r="153" spans="2:65" s="1" customFormat="1" ht="31.5" customHeight="1">
      <c r="B153" s="128"/>
      <c r="C153" s="139" t="s">
        <v>248</v>
      </c>
      <c r="D153" s="139" t="s">
        <v>151</v>
      </c>
      <c r="E153" s="140" t="s">
        <v>249</v>
      </c>
      <c r="F153" s="222" t="s">
        <v>250</v>
      </c>
      <c r="G153" s="223"/>
      <c r="H153" s="223"/>
      <c r="I153" s="223"/>
      <c r="J153" s="141" t="s">
        <v>218</v>
      </c>
      <c r="K153" s="142">
        <v>9.09</v>
      </c>
      <c r="L153" s="224"/>
      <c r="M153" s="223"/>
      <c r="N153" s="224">
        <f t="shared" si="10"/>
        <v>0</v>
      </c>
      <c r="O153" s="214"/>
      <c r="P153" s="214"/>
      <c r="Q153" s="214"/>
      <c r="R153" s="133"/>
      <c r="T153" s="134" t="s">
        <v>3</v>
      </c>
      <c r="U153" s="37" t="s">
        <v>38</v>
      </c>
      <c r="V153" s="135">
        <v>0</v>
      </c>
      <c r="W153" s="135">
        <f t="shared" si="11"/>
        <v>0</v>
      </c>
      <c r="X153" s="135">
        <v>2.9499999999999998E-2</v>
      </c>
      <c r="Y153" s="135">
        <f t="shared" si="12"/>
        <v>0.26815499999999998</v>
      </c>
      <c r="Z153" s="135">
        <v>0</v>
      </c>
      <c r="AA153" s="136">
        <f t="shared" si="13"/>
        <v>0</v>
      </c>
      <c r="AR153" s="14" t="s">
        <v>146</v>
      </c>
      <c r="AT153" s="14" t="s">
        <v>151</v>
      </c>
      <c r="AU153" s="14" t="s">
        <v>120</v>
      </c>
      <c r="AY153" s="14" t="s">
        <v>115</v>
      </c>
      <c r="BE153" s="137">
        <f t="shared" si="14"/>
        <v>0</v>
      </c>
      <c r="BF153" s="137">
        <f t="shared" si="15"/>
        <v>0</v>
      </c>
      <c r="BG153" s="137">
        <f t="shared" si="16"/>
        <v>0</v>
      </c>
      <c r="BH153" s="137">
        <f t="shared" si="17"/>
        <v>0</v>
      </c>
      <c r="BI153" s="137">
        <f t="shared" si="18"/>
        <v>0</v>
      </c>
      <c r="BJ153" s="14" t="s">
        <v>121</v>
      </c>
      <c r="BK153" s="138">
        <f t="shared" si="19"/>
        <v>0</v>
      </c>
      <c r="BL153" s="14" t="s">
        <v>120</v>
      </c>
      <c r="BM153" s="14" t="s">
        <v>251</v>
      </c>
    </row>
    <row r="154" spans="2:65" s="1" customFormat="1" ht="31.5" customHeight="1">
      <c r="B154" s="128"/>
      <c r="C154" s="139" t="s">
        <v>252</v>
      </c>
      <c r="D154" s="139" t="s">
        <v>151</v>
      </c>
      <c r="E154" s="140" t="s">
        <v>253</v>
      </c>
      <c r="F154" s="222" t="s">
        <v>254</v>
      </c>
      <c r="G154" s="223"/>
      <c r="H154" s="223"/>
      <c r="I154" s="223"/>
      <c r="J154" s="141" t="s">
        <v>218</v>
      </c>
      <c r="K154" s="142">
        <v>1.01</v>
      </c>
      <c r="L154" s="224"/>
      <c r="M154" s="223"/>
      <c r="N154" s="224">
        <f t="shared" si="10"/>
        <v>0</v>
      </c>
      <c r="O154" s="214"/>
      <c r="P154" s="214"/>
      <c r="Q154" s="214"/>
      <c r="R154" s="133"/>
      <c r="T154" s="134" t="s">
        <v>3</v>
      </c>
      <c r="U154" s="37" t="s">
        <v>38</v>
      </c>
      <c r="V154" s="135">
        <v>0</v>
      </c>
      <c r="W154" s="135">
        <f t="shared" si="11"/>
        <v>0</v>
      </c>
      <c r="X154" s="135">
        <v>7.4999999999999997E-3</v>
      </c>
      <c r="Y154" s="135">
        <f t="shared" si="12"/>
        <v>7.5750000000000001E-3</v>
      </c>
      <c r="Z154" s="135">
        <v>0</v>
      </c>
      <c r="AA154" s="136">
        <f t="shared" si="13"/>
        <v>0</v>
      </c>
      <c r="AR154" s="14" t="s">
        <v>146</v>
      </c>
      <c r="AT154" s="14" t="s">
        <v>151</v>
      </c>
      <c r="AU154" s="14" t="s">
        <v>120</v>
      </c>
      <c r="AY154" s="14" t="s">
        <v>115</v>
      </c>
      <c r="BE154" s="137">
        <f t="shared" si="14"/>
        <v>0</v>
      </c>
      <c r="BF154" s="137">
        <f t="shared" si="15"/>
        <v>0</v>
      </c>
      <c r="BG154" s="137">
        <f t="shared" si="16"/>
        <v>0</v>
      </c>
      <c r="BH154" s="137">
        <f t="shared" si="17"/>
        <v>0</v>
      </c>
      <c r="BI154" s="137">
        <f t="shared" si="18"/>
        <v>0</v>
      </c>
      <c r="BJ154" s="14" t="s">
        <v>121</v>
      </c>
      <c r="BK154" s="138">
        <f t="shared" si="19"/>
        <v>0</v>
      </c>
      <c r="BL154" s="14" t="s">
        <v>120</v>
      </c>
      <c r="BM154" s="14" t="s">
        <v>255</v>
      </c>
    </row>
    <row r="155" spans="2:65" s="1" customFormat="1" ht="31.5" customHeight="1">
      <c r="B155" s="128"/>
      <c r="C155" s="139" t="s">
        <v>256</v>
      </c>
      <c r="D155" s="139" t="s">
        <v>151</v>
      </c>
      <c r="E155" s="140" t="s">
        <v>257</v>
      </c>
      <c r="F155" s="222" t="s">
        <v>258</v>
      </c>
      <c r="G155" s="223"/>
      <c r="H155" s="223"/>
      <c r="I155" s="223"/>
      <c r="J155" s="141" t="s">
        <v>218</v>
      </c>
      <c r="K155" s="142">
        <v>3.03</v>
      </c>
      <c r="L155" s="224"/>
      <c r="M155" s="223"/>
      <c r="N155" s="224">
        <f t="shared" si="10"/>
        <v>0</v>
      </c>
      <c r="O155" s="214"/>
      <c r="P155" s="214"/>
      <c r="Q155" s="214"/>
      <c r="R155" s="133"/>
      <c r="T155" s="134" t="s">
        <v>3</v>
      </c>
      <c r="U155" s="37" t="s">
        <v>38</v>
      </c>
      <c r="V155" s="135">
        <v>0</v>
      </c>
      <c r="W155" s="135">
        <f t="shared" si="11"/>
        <v>0</v>
      </c>
      <c r="X155" s="135">
        <v>2.0500000000000001E-2</v>
      </c>
      <c r="Y155" s="135">
        <f t="shared" si="12"/>
        <v>6.2114999999999997E-2</v>
      </c>
      <c r="Z155" s="135">
        <v>0</v>
      </c>
      <c r="AA155" s="136">
        <f t="shared" si="13"/>
        <v>0</v>
      </c>
      <c r="AR155" s="14" t="s">
        <v>146</v>
      </c>
      <c r="AT155" s="14" t="s">
        <v>151</v>
      </c>
      <c r="AU155" s="14" t="s">
        <v>120</v>
      </c>
      <c r="AY155" s="14" t="s">
        <v>115</v>
      </c>
      <c r="BE155" s="137">
        <f t="shared" si="14"/>
        <v>0</v>
      </c>
      <c r="BF155" s="137">
        <f t="shared" si="15"/>
        <v>0</v>
      </c>
      <c r="BG155" s="137">
        <f t="shared" si="16"/>
        <v>0</v>
      </c>
      <c r="BH155" s="137">
        <f t="shared" si="17"/>
        <v>0</v>
      </c>
      <c r="BI155" s="137">
        <f t="shared" si="18"/>
        <v>0</v>
      </c>
      <c r="BJ155" s="14" t="s">
        <v>121</v>
      </c>
      <c r="BK155" s="138">
        <f t="shared" si="19"/>
        <v>0</v>
      </c>
      <c r="BL155" s="14" t="s">
        <v>120</v>
      </c>
      <c r="BM155" s="14" t="s">
        <v>259</v>
      </c>
    </row>
    <row r="156" spans="2:65" s="1" customFormat="1" ht="31.5" customHeight="1">
      <c r="B156" s="128"/>
      <c r="C156" s="129" t="s">
        <v>260</v>
      </c>
      <c r="D156" s="129" t="s">
        <v>116</v>
      </c>
      <c r="E156" s="130" t="s">
        <v>261</v>
      </c>
      <c r="F156" s="213" t="s">
        <v>262</v>
      </c>
      <c r="G156" s="214"/>
      <c r="H156" s="214"/>
      <c r="I156" s="214"/>
      <c r="J156" s="131" t="s">
        <v>218</v>
      </c>
      <c r="K156" s="132">
        <v>2</v>
      </c>
      <c r="L156" s="215"/>
      <c r="M156" s="214"/>
      <c r="N156" s="215">
        <f t="shared" si="10"/>
        <v>0</v>
      </c>
      <c r="O156" s="214"/>
      <c r="P156" s="214"/>
      <c r="Q156" s="214"/>
      <c r="R156" s="133"/>
      <c r="T156" s="134" t="s">
        <v>3</v>
      </c>
      <c r="U156" s="37" t="s">
        <v>38</v>
      </c>
      <c r="V156" s="135">
        <v>1.3054728</v>
      </c>
      <c r="W156" s="135">
        <f t="shared" si="11"/>
        <v>2.6109456</v>
      </c>
      <c r="X156" s="135">
        <v>3.59794E-3</v>
      </c>
      <c r="Y156" s="135">
        <f t="shared" si="12"/>
        <v>7.19588E-3</v>
      </c>
      <c r="Z156" s="135">
        <v>0</v>
      </c>
      <c r="AA156" s="136">
        <f t="shared" si="13"/>
        <v>0</v>
      </c>
      <c r="AR156" s="14" t="s">
        <v>120</v>
      </c>
      <c r="AT156" s="14" t="s">
        <v>116</v>
      </c>
      <c r="AU156" s="14" t="s">
        <v>120</v>
      </c>
      <c r="AY156" s="14" t="s">
        <v>115</v>
      </c>
      <c r="BE156" s="137">
        <f t="shared" si="14"/>
        <v>0</v>
      </c>
      <c r="BF156" s="137">
        <f t="shared" si="15"/>
        <v>0</v>
      </c>
      <c r="BG156" s="137">
        <f t="shared" si="16"/>
        <v>0</v>
      </c>
      <c r="BH156" s="137">
        <f t="shared" si="17"/>
        <v>0</v>
      </c>
      <c r="BI156" s="137">
        <f t="shared" si="18"/>
        <v>0</v>
      </c>
      <c r="BJ156" s="14" t="s">
        <v>121</v>
      </c>
      <c r="BK156" s="138">
        <f t="shared" si="19"/>
        <v>0</v>
      </c>
      <c r="BL156" s="14" t="s">
        <v>120</v>
      </c>
      <c r="BM156" s="14" t="s">
        <v>263</v>
      </c>
    </row>
    <row r="157" spans="2:65" s="1" customFormat="1" ht="31.5" customHeight="1">
      <c r="B157" s="128"/>
      <c r="C157" s="139" t="s">
        <v>264</v>
      </c>
      <c r="D157" s="139" t="s">
        <v>151</v>
      </c>
      <c r="E157" s="140" t="s">
        <v>265</v>
      </c>
      <c r="F157" s="222" t="s">
        <v>266</v>
      </c>
      <c r="G157" s="223"/>
      <c r="H157" s="223"/>
      <c r="I157" s="223"/>
      <c r="J157" s="141" t="s">
        <v>218</v>
      </c>
      <c r="K157" s="142">
        <v>2.02</v>
      </c>
      <c r="L157" s="224"/>
      <c r="M157" s="223"/>
      <c r="N157" s="224">
        <f t="shared" si="10"/>
        <v>0</v>
      </c>
      <c r="O157" s="214"/>
      <c r="P157" s="214"/>
      <c r="Q157" s="214"/>
      <c r="R157" s="133"/>
      <c r="T157" s="134" t="s">
        <v>3</v>
      </c>
      <c r="U157" s="37" t="s">
        <v>38</v>
      </c>
      <c r="V157" s="135">
        <v>0</v>
      </c>
      <c r="W157" s="135">
        <f t="shared" si="11"/>
        <v>0</v>
      </c>
      <c r="X157" s="135">
        <v>3.2000000000000001E-2</v>
      </c>
      <c r="Y157" s="135">
        <f t="shared" si="12"/>
        <v>6.4640000000000003E-2</v>
      </c>
      <c r="Z157" s="135">
        <v>0</v>
      </c>
      <c r="AA157" s="136">
        <f t="shared" si="13"/>
        <v>0</v>
      </c>
      <c r="AR157" s="14" t="s">
        <v>146</v>
      </c>
      <c r="AT157" s="14" t="s">
        <v>151</v>
      </c>
      <c r="AU157" s="14" t="s">
        <v>120</v>
      </c>
      <c r="AY157" s="14" t="s">
        <v>115</v>
      </c>
      <c r="BE157" s="137">
        <f t="shared" si="14"/>
        <v>0</v>
      </c>
      <c r="BF157" s="137">
        <f t="shared" si="15"/>
        <v>0</v>
      </c>
      <c r="BG157" s="137">
        <f t="shared" si="16"/>
        <v>0</v>
      </c>
      <c r="BH157" s="137">
        <f t="shared" si="17"/>
        <v>0</v>
      </c>
      <c r="BI157" s="137">
        <f t="shared" si="18"/>
        <v>0</v>
      </c>
      <c r="BJ157" s="14" t="s">
        <v>121</v>
      </c>
      <c r="BK157" s="138">
        <f t="shared" si="19"/>
        <v>0</v>
      </c>
      <c r="BL157" s="14" t="s">
        <v>120</v>
      </c>
      <c r="BM157" s="14" t="s">
        <v>267</v>
      </c>
    </row>
    <row r="158" spans="2:65" s="1" customFormat="1" ht="31.5" customHeight="1">
      <c r="B158" s="128"/>
      <c r="C158" s="129" t="s">
        <v>268</v>
      </c>
      <c r="D158" s="129" t="s">
        <v>116</v>
      </c>
      <c r="E158" s="130" t="s">
        <v>269</v>
      </c>
      <c r="F158" s="213" t="s">
        <v>270</v>
      </c>
      <c r="G158" s="214"/>
      <c r="H158" s="214"/>
      <c r="I158" s="214"/>
      <c r="J158" s="131" t="s">
        <v>271</v>
      </c>
      <c r="K158" s="132">
        <v>28</v>
      </c>
      <c r="L158" s="215"/>
      <c r="M158" s="214"/>
      <c r="N158" s="215">
        <f t="shared" si="10"/>
        <v>0</v>
      </c>
      <c r="O158" s="214"/>
      <c r="P158" s="214"/>
      <c r="Q158" s="214"/>
      <c r="R158" s="133"/>
      <c r="T158" s="134" t="s">
        <v>3</v>
      </c>
      <c r="U158" s="37" t="s">
        <v>38</v>
      </c>
      <c r="V158" s="135">
        <v>9.0500000000000008E-3</v>
      </c>
      <c r="W158" s="135">
        <f t="shared" si="11"/>
        <v>0.25340000000000001</v>
      </c>
      <c r="X158" s="135">
        <v>0</v>
      </c>
      <c r="Y158" s="135">
        <f t="shared" si="12"/>
        <v>0</v>
      </c>
      <c r="Z158" s="135">
        <v>0</v>
      </c>
      <c r="AA158" s="136">
        <f t="shared" si="13"/>
        <v>0</v>
      </c>
      <c r="AR158" s="14" t="s">
        <v>120</v>
      </c>
      <c r="AT158" s="14" t="s">
        <v>116</v>
      </c>
      <c r="AU158" s="14" t="s">
        <v>120</v>
      </c>
      <c r="AY158" s="14" t="s">
        <v>115</v>
      </c>
      <c r="BE158" s="137">
        <f t="shared" si="14"/>
        <v>0</v>
      </c>
      <c r="BF158" s="137">
        <f t="shared" si="15"/>
        <v>0</v>
      </c>
      <c r="BG158" s="137">
        <f t="shared" si="16"/>
        <v>0</v>
      </c>
      <c r="BH158" s="137">
        <f t="shared" si="17"/>
        <v>0</v>
      </c>
      <c r="BI158" s="137">
        <f t="shared" si="18"/>
        <v>0</v>
      </c>
      <c r="BJ158" s="14" t="s">
        <v>121</v>
      </c>
      <c r="BK158" s="138">
        <f t="shared" si="19"/>
        <v>0</v>
      </c>
      <c r="BL158" s="14" t="s">
        <v>120</v>
      </c>
      <c r="BM158" s="14" t="s">
        <v>272</v>
      </c>
    </row>
    <row r="159" spans="2:65" s="1" customFormat="1" ht="31.5" customHeight="1">
      <c r="B159" s="128"/>
      <c r="C159" s="139" t="s">
        <v>273</v>
      </c>
      <c r="D159" s="139" t="s">
        <v>151</v>
      </c>
      <c r="E159" s="140" t="s">
        <v>274</v>
      </c>
      <c r="F159" s="222" t="s">
        <v>275</v>
      </c>
      <c r="G159" s="223"/>
      <c r="H159" s="223"/>
      <c r="I159" s="223"/>
      <c r="J159" s="141" t="s">
        <v>271</v>
      </c>
      <c r="K159" s="142">
        <v>28.56</v>
      </c>
      <c r="L159" s="224"/>
      <c r="M159" s="223"/>
      <c r="N159" s="224">
        <f t="shared" si="10"/>
        <v>0</v>
      </c>
      <c r="O159" s="214"/>
      <c r="P159" s="214"/>
      <c r="Q159" s="214"/>
      <c r="R159" s="133"/>
      <c r="T159" s="134" t="s">
        <v>3</v>
      </c>
      <c r="U159" s="37" t="s">
        <v>38</v>
      </c>
      <c r="V159" s="135">
        <v>0</v>
      </c>
      <c r="W159" s="135">
        <f t="shared" si="11"/>
        <v>0</v>
      </c>
      <c r="X159" s="135">
        <v>2.9E-4</v>
      </c>
      <c r="Y159" s="135">
        <f t="shared" si="12"/>
        <v>8.2824000000000005E-3</v>
      </c>
      <c r="Z159" s="135">
        <v>0</v>
      </c>
      <c r="AA159" s="136">
        <f t="shared" si="13"/>
        <v>0</v>
      </c>
      <c r="AR159" s="14" t="s">
        <v>146</v>
      </c>
      <c r="AT159" s="14" t="s">
        <v>151</v>
      </c>
      <c r="AU159" s="14" t="s">
        <v>120</v>
      </c>
      <c r="AY159" s="14" t="s">
        <v>115</v>
      </c>
      <c r="BE159" s="137">
        <f t="shared" si="14"/>
        <v>0</v>
      </c>
      <c r="BF159" s="137">
        <f t="shared" si="15"/>
        <v>0</v>
      </c>
      <c r="BG159" s="137">
        <f t="shared" si="16"/>
        <v>0</v>
      </c>
      <c r="BH159" s="137">
        <f t="shared" si="17"/>
        <v>0</v>
      </c>
      <c r="BI159" s="137">
        <f t="shared" si="18"/>
        <v>0</v>
      </c>
      <c r="BJ159" s="14" t="s">
        <v>121</v>
      </c>
      <c r="BK159" s="138">
        <f t="shared" si="19"/>
        <v>0</v>
      </c>
      <c r="BL159" s="14" t="s">
        <v>120</v>
      </c>
      <c r="BM159" s="14" t="s">
        <v>276</v>
      </c>
    </row>
    <row r="160" spans="2:65" s="1" customFormat="1" ht="31.5" customHeight="1">
      <c r="B160" s="128"/>
      <c r="C160" s="129" t="s">
        <v>277</v>
      </c>
      <c r="D160" s="129" t="s">
        <v>116</v>
      </c>
      <c r="E160" s="130" t="s">
        <v>278</v>
      </c>
      <c r="F160" s="213" t="s">
        <v>279</v>
      </c>
      <c r="G160" s="214"/>
      <c r="H160" s="214"/>
      <c r="I160" s="214"/>
      <c r="J160" s="131" t="s">
        <v>271</v>
      </c>
      <c r="K160" s="132">
        <v>31.5</v>
      </c>
      <c r="L160" s="215"/>
      <c r="M160" s="214"/>
      <c r="N160" s="215">
        <f t="shared" si="10"/>
        <v>0</v>
      </c>
      <c r="O160" s="214"/>
      <c r="P160" s="214"/>
      <c r="Q160" s="214"/>
      <c r="R160" s="133"/>
      <c r="T160" s="134" t="s">
        <v>3</v>
      </c>
      <c r="U160" s="37" t="s">
        <v>38</v>
      </c>
      <c r="V160" s="135">
        <v>2.3140000000000001E-2</v>
      </c>
      <c r="W160" s="135">
        <f t="shared" si="11"/>
        <v>0.72891000000000006</v>
      </c>
      <c r="X160" s="135">
        <v>0</v>
      </c>
      <c r="Y160" s="135">
        <f t="shared" si="12"/>
        <v>0</v>
      </c>
      <c r="Z160" s="135">
        <v>0</v>
      </c>
      <c r="AA160" s="136">
        <f t="shared" si="13"/>
        <v>0</v>
      </c>
      <c r="AR160" s="14" t="s">
        <v>120</v>
      </c>
      <c r="AT160" s="14" t="s">
        <v>116</v>
      </c>
      <c r="AU160" s="14" t="s">
        <v>120</v>
      </c>
      <c r="AY160" s="14" t="s">
        <v>115</v>
      </c>
      <c r="BE160" s="137">
        <f t="shared" si="14"/>
        <v>0</v>
      </c>
      <c r="BF160" s="137">
        <f t="shared" si="15"/>
        <v>0</v>
      </c>
      <c r="BG160" s="137">
        <f t="shared" si="16"/>
        <v>0</v>
      </c>
      <c r="BH160" s="137">
        <f t="shared" si="17"/>
        <v>0</v>
      </c>
      <c r="BI160" s="137">
        <f t="shared" si="18"/>
        <v>0</v>
      </c>
      <c r="BJ160" s="14" t="s">
        <v>121</v>
      </c>
      <c r="BK160" s="138">
        <f t="shared" si="19"/>
        <v>0</v>
      </c>
      <c r="BL160" s="14" t="s">
        <v>120</v>
      </c>
      <c r="BM160" s="14" t="s">
        <v>280</v>
      </c>
    </row>
    <row r="161" spans="2:65" s="1" customFormat="1" ht="31.5" customHeight="1">
      <c r="B161" s="128"/>
      <c r="C161" s="139" t="s">
        <v>281</v>
      </c>
      <c r="D161" s="139" t="s">
        <v>151</v>
      </c>
      <c r="E161" s="140" t="s">
        <v>282</v>
      </c>
      <c r="F161" s="222" t="s">
        <v>283</v>
      </c>
      <c r="G161" s="223"/>
      <c r="H161" s="223"/>
      <c r="I161" s="223"/>
      <c r="J161" s="141" t="s">
        <v>271</v>
      </c>
      <c r="K161" s="142">
        <v>32.130000000000003</v>
      </c>
      <c r="L161" s="224"/>
      <c r="M161" s="223"/>
      <c r="N161" s="224">
        <f t="shared" si="10"/>
        <v>0</v>
      </c>
      <c r="O161" s="214"/>
      <c r="P161" s="214"/>
      <c r="Q161" s="214"/>
      <c r="R161" s="133"/>
      <c r="T161" s="134" t="s">
        <v>3</v>
      </c>
      <c r="U161" s="37" t="s">
        <v>38</v>
      </c>
      <c r="V161" s="135">
        <v>0</v>
      </c>
      <c r="W161" s="135">
        <f t="shared" si="11"/>
        <v>0</v>
      </c>
      <c r="X161" s="135">
        <v>6.9999999999999999E-4</v>
      </c>
      <c r="Y161" s="135">
        <f t="shared" si="12"/>
        <v>2.2491000000000001E-2</v>
      </c>
      <c r="Z161" s="135">
        <v>0</v>
      </c>
      <c r="AA161" s="136">
        <f t="shared" si="13"/>
        <v>0</v>
      </c>
      <c r="AR161" s="14" t="s">
        <v>146</v>
      </c>
      <c r="AT161" s="14" t="s">
        <v>151</v>
      </c>
      <c r="AU161" s="14" t="s">
        <v>120</v>
      </c>
      <c r="AY161" s="14" t="s">
        <v>115</v>
      </c>
      <c r="BE161" s="137">
        <f t="shared" si="14"/>
        <v>0</v>
      </c>
      <c r="BF161" s="137">
        <f t="shared" si="15"/>
        <v>0</v>
      </c>
      <c r="BG161" s="137">
        <f t="shared" si="16"/>
        <v>0</v>
      </c>
      <c r="BH161" s="137">
        <f t="shared" si="17"/>
        <v>0</v>
      </c>
      <c r="BI161" s="137">
        <f t="shared" si="18"/>
        <v>0</v>
      </c>
      <c r="BJ161" s="14" t="s">
        <v>121</v>
      </c>
      <c r="BK161" s="138">
        <f t="shared" si="19"/>
        <v>0</v>
      </c>
      <c r="BL161" s="14" t="s">
        <v>120</v>
      </c>
      <c r="BM161" s="14" t="s">
        <v>284</v>
      </c>
    </row>
    <row r="162" spans="2:65" s="1" customFormat="1" ht="31.5" customHeight="1">
      <c r="B162" s="128"/>
      <c r="C162" s="129" t="s">
        <v>285</v>
      </c>
      <c r="D162" s="129" t="s">
        <v>116</v>
      </c>
      <c r="E162" s="130" t="s">
        <v>286</v>
      </c>
      <c r="F162" s="213" t="s">
        <v>287</v>
      </c>
      <c r="G162" s="214"/>
      <c r="H162" s="214"/>
      <c r="I162" s="214"/>
      <c r="J162" s="131" t="s">
        <v>271</v>
      </c>
      <c r="K162" s="132">
        <v>90</v>
      </c>
      <c r="L162" s="215"/>
      <c r="M162" s="214"/>
      <c r="N162" s="215">
        <f t="shared" si="10"/>
        <v>0</v>
      </c>
      <c r="O162" s="214"/>
      <c r="P162" s="214"/>
      <c r="Q162" s="214"/>
      <c r="R162" s="133"/>
      <c r="T162" s="134" t="s">
        <v>3</v>
      </c>
      <c r="U162" s="37" t="s">
        <v>38</v>
      </c>
      <c r="V162" s="135">
        <v>0.13381999999999999</v>
      </c>
      <c r="W162" s="135">
        <f t="shared" si="11"/>
        <v>12.043799999999999</v>
      </c>
      <c r="X162" s="135">
        <v>0</v>
      </c>
      <c r="Y162" s="135">
        <f t="shared" si="12"/>
        <v>0</v>
      </c>
      <c r="Z162" s="135">
        <v>0</v>
      </c>
      <c r="AA162" s="136">
        <f t="shared" si="13"/>
        <v>0</v>
      </c>
      <c r="AR162" s="14" t="s">
        <v>120</v>
      </c>
      <c r="AT162" s="14" t="s">
        <v>116</v>
      </c>
      <c r="AU162" s="14" t="s">
        <v>120</v>
      </c>
      <c r="AY162" s="14" t="s">
        <v>115</v>
      </c>
      <c r="BE162" s="137">
        <f t="shared" si="14"/>
        <v>0</v>
      </c>
      <c r="BF162" s="137">
        <f t="shared" si="15"/>
        <v>0</v>
      </c>
      <c r="BG162" s="137">
        <f t="shared" si="16"/>
        <v>0</v>
      </c>
      <c r="BH162" s="137">
        <f t="shared" si="17"/>
        <v>0</v>
      </c>
      <c r="BI162" s="137">
        <f t="shared" si="18"/>
        <v>0</v>
      </c>
      <c r="BJ162" s="14" t="s">
        <v>121</v>
      </c>
      <c r="BK162" s="138">
        <f t="shared" si="19"/>
        <v>0</v>
      </c>
      <c r="BL162" s="14" t="s">
        <v>120</v>
      </c>
      <c r="BM162" s="14" t="s">
        <v>288</v>
      </c>
    </row>
    <row r="163" spans="2:65" s="1" customFormat="1" ht="31.5" customHeight="1">
      <c r="B163" s="128"/>
      <c r="C163" s="139" t="s">
        <v>289</v>
      </c>
      <c r="D163" s="139" t="s">
        <v>151</v>
      </c>
      <c r="E163" s="140" t="s">
        <v>290</v>
      </c>
      <c r="F163" s="222" t="s">
        <v>291</v>
      </c>
      <c r="G163" s="223"/>
      <c r="H163" s="223"/>
      <c r="I163" s="223"/>
      <c r="J163" s="141" t="s">
        <v>271</v>
      </c>
      <c r="K163" s="142">
        <v>91.8</v>
      </c>
      <c r="L163" s="224"/>
      <c r="M163" s="223"/>
      <c r="N163" s="224">
        <f t="shared" si="10"/>
        <v>0</v>
      </c>
      <c r="O163" s="214"/>
      <c r="P163" s="214"/>
      <c r="Q163" s="214"/>
      <c r="R163" s="133"/>
      <c r="T163" s="134" t="s">
        <v>3</v>
      </c>
      <c r="U163" s="37" t="s">
        <v>38</v>
      </c>
      <c r="V163" s="135">
        <v>0</v>
      </c>
      <c r="W163" s="135">
        <f t="shared" si="11"/>
        <v>0</v>
      </c>
      <c r="X163" s="135">
        <v>4.5300000000000002E-3</v>
      </c>
      <c r="Y163" s="135">
        <f t="shared" si="12"/>
        <v>0.415854</v>
      </c>
      <c r="Z163" s="135">
        <v>0</v>
      </c>
      <c r="AA163" s="136">
        <f t="shared" si="13"/>
        <v>0</v>
      </c>
      <c r="AR163" s="14" t="s">
        <v>146</v>
      </c>
      <c r="AT163" s="14" t="s">
        <v>151</v>
      </c>
      <c r="AU163" s="14" t="s">
        <v>120</v>
      </c>
      <c r="AY163" s="14" t="s">
        <v>115</v>
      </c>
      <c r="BE163" s="137">
        <f t="shared" si="14"/>
        <v>0</v>
      </c>
      <c r="BF163" s="137">
        <f t="shared" si="15"/>
        <v>0</v>
      </c>
      <c r="BG163" s="137">
        <f t="shared" si="16"/>
        <v>0</v>
      </c>
      <c r="BH163" s="137">
        <f t="shared" si="17"/>
        <v>0</v>
      </c>
      <c r="BI163" s="137">
        <f t="shared" si="18"/>
        <v>0</v>
      </c>
      <c r="BJ163" s="14" t="s">
        <v>121</v>
      </c>
      <c r="BK163" s="138">
        <f t="shared" si="19"/>
        <v>0</v>
      </c>
      <c r="BL163" s="14" t="s">
        <v>120</v>
      </c>
      <c r="BM163" s="14" t="s">
        <v>292</v>
      </c>
    </row>
    <row r="164" spans="2:65" s="1" customFormat="1" ht="31.5" customHeight="1">
      <c r="B164" s="128"/>
      <c r="C164" s="139" t="s">
        <v>293</v>
      </c>
      <c r="D164" s="139" t="s">
        <v>151</v>
      </c>
      <c r="E164" s="140" t="s">
        <v>294</v>
      </c>
      <c r="F164" s="222" t="s">
        <v>295</v>
      </c>
      <c r="G164" s="223"/>
      <c r="H164" s="223"/>
      <c r="I164" s="223"/>
      <c r="J164" s="141" t="s">
        <v>271</v>
      </c>
      <c r="K164" s="142">
        <v>4.04</v>
      </c>
      <c r="L164" s="224"/>
      <c r="M164" s="223"/>
      <c r="N164" s="224">
        <f t="shared" si="10"/>
        <v>0</v>
      </c>
      <c r="O164" s="214"/>
      <c r="P164" s="214"/>
      <c r="Q164" s="214"/>
      <c r="R164" s="133"/>
      <c r="T164" s="134" t="s">
        <v>3</v>
      </c>
      <c r="U164" s="37" t="s">
        <v>38</v>
      </c>
      <c r="V164" s="135">
        <v>0</v>
      </c>
      <c r="W164" s="135">
        <f t="shared" si="11"/>
        <v>0</v>
      </c>
      <c r="X164" s="135">
        <v>4.5300000000000002E-3</v>
      </c>
      <c r="Y164" s="135">
        <f t="shared" si="12"/>
        <v>1.83012E-2</v>
      </c>
      <c r="Z164" s="135">
        <v>0</v>
      </c>
      <c r="AA164" s="136">
        <f t="shared" si="13"/>
        <v>0</v>
      </c>
      <c r="AR164" s="14" t="s">
        <v>146</v>
      </c>
      <c r="AT164" s="14" t="s">
        <v>151</v>
      </c>
      <c r="AU164" s="14" t="s">
        <v>120</v>
      </c>
      <c r="AY164" s="14" t="s">
        <v>115</v>
      </c>
      <c r="BE164" s="137">
        <f t="shared" si="14"/>
        <v>0</v>
      </c>
      <c r="BF164" s="137">
        <f t="shared" si="15"/>
        <v>0</v>
      </c>
      <c r="BG164" s="137">
        <f t="shared" si="16"/>
        <v>0</v>
      </c>
      <c r="BH164" s="137">
        <f t="shared" si="17"/>
        <v>0</v>
      </c>
      <c r="BI164" s="137">
        <f t="shared" si="18"/>
        <v>0</v>
      </c>
      <c r="BJ164" s="14" t="s">
        <v>121</v>
      </c>
      <c r="BK164" s="138">
        <f t="shared" si="19"/>
        <v>0</v>
      </c>
      <c r="BL164" s="14" t="s">
        <v>120</v>
      </c>
      <c r="BM164" s="14" t="s">
        <v>296</v>
      </c>
    </row>
    <row r="165" spans="2:65" s="1" customFormat="1" ht="31.5" customHeight="1">
      <c r="B165" s="128"/>
      <c r="C165" s="139" t="s">
        <v>297</v>
      </c>
      <c r="D165" s="139" t="s">
        <v>151</v>
      </c>
      <c r="E165" s="140" t="s">
        <v>298</v>
      </c>
      <c r="F165" s="222" t="s">
        <v>299</v>
      </c>
      <c r="G165" s="223"/>
      <c r="H165" s="223"/>
      <c r="I165" s="223"/>
      <c r="J165" s="141" t="s">
        <v>271</v>
      </c>
      <c r="K165" s="142">
        <v>3.03</v>
      </c>
      <c r="L165" s="224"/>
      <c r="M165" s="223"/>
      <c r="N165" s="224">
        <f t="shared" si="10"/>
        <v>0</v>
      </c>
      <c r="O165" s="214"/>
      <c r="P165" s="214"/>
      <c r="Q165" s="214"/>
      <c r="R165" s="133"/>
      <c r="T165" s="134" t="s">
        <v>3</v>
      </c>
      <c r="U165" s="37" t="s">
        <v>38</v>
      </c>
      <c r="V165" s="135">
        <v>0</v>
      </c>
      <c r="W165" s="135">
        <f t="shared" si="11"/>
        <v>0</v>
      </c>
      <c r="X165" s="135">
        <v>4.5300000000000002E-3</v>
      </c>
      <c r="Y165" s="135">
        <f t="shared" si="12"/>
        <v>1.3725899999999999E-2</v>
      </c>
      <c r="Z165" s="135">
        <v>0</v>
      </c>
      <c r="AA165" s="136">
        <f t="shared" si="13"/>
        <v>0</v>
      </c>
      <c r="AR165" s="14" t="s">
        <v>146</v>
      </c>
      <c r="AT165" s="14" t="s">
        <v>151</v>
      </c>
      <c r="AU165" s="14" t="s">
        <v>120</v>
      </c>
      <c r="AY165" s="14" t="s">
        <v>115</v>
      </c>
      <c r="BE165" s="137">
        <f t="shared" si="14"/>
        <v>0</v>
      </c>
      <c r="BF165" s="137">
        <f t="shared" si="15"/>
        <v>0</v>
      </c>
      <c r="BG165" s="137">
        <f t="shared" si="16"/>
        <v>0</v>
      </c>
      <c r="BH165" s="137">
        <f t="shared" si="17"/>
        <v>0</v>
      </c>
      <c r="BI165" s="137">
        <f t="shared" si="18"/>
        <v>0</v>
      </c>
      <c r="BJ165" s="14" t="s">
        <v>121</v>
      </c>
      <c r="BK165" s="138">
        <f t="shared" si="19"/>
        <v>0</v>
      </c>
      <c r="BL165" s="14" t="s">
        <v>120</v>
      </c>
      <c r="BM165" s="14" t="s">
        <v>300</v>
      </c>
    </row>
    <row r="166" spans="2:65" s="1" customFormat="1" ht="31.5" customHeight="1">
      <c r="B166" s="128"/>
      <c r="C166" s="139" t="s">
        <v>301</v>
      </c>
      <c r="D166" s="139" t="s">
        <v>151</v>
      </c>
      <c r="E166" s="140" t="s">
        <v>302</v>
      </c>
      <c r="F166" s="222" t="s">
        <v>303</v>
      </c>
      <c r="G166" s="223"/>
      <c r="H166" s="223"/>
      <c r="I166" s="223"/>
      <c r="J166" s="141" t="s">
        <v>271</v>
      </c>
      <c r="K166" s="142">
        <v>22.22</v>
      </c>
      <c r="L166" s="224"/>
      <c r="M166" s="223"/>
      <c r="N166" s="224">
        <f t="shared" si="10"/>
        <v>0</v>
      </c>
      <c r="O166" s="214"/>
      <c r="P166" s="214"/>
      <c r="Q166" s="214"/>
      <c r="R166" s="133"/>
      <c r="T166" s="134" t="s">
        <v>3</v>
      </c>
      <c r="U166" s="37" t="s">
        <v>38</v>
      </c>
      <c r="V166" s="135">
        <v>0</v>
      </c>
      <c r="W166" s="135">
        <f t="shared" si="11"/>
        <v>0</v>
      </c>
      <c r="X166" s="135">
        <v>4.5300000000000002E-3</v>
      </c>
      <c r="Y166" s="135">
        <f t="shared" si="12"/>
        <v>0.1006566</v>
      </c>
      <c r="Z166" s="135">
        <v>0</v>
      </c>
      <c r="AA166" s="136">
        <f t="shared" si="13"/>
        <v>0</v>
      </c>
      <c r="AR166" s="14" t="s">
        <v>146</v>
      </c>
      <c r="AT166" s="14" t="s">
        <v>151</v>
      </c>
      <c r="AU166" s="14" t="s">
        <v>120</v>
      </c>
      <c r="AY166" s="14" t="s">
        <v>115</v>
      </c>
      <c r="BE166" s="137">
        <f t="shared" si="14"/>
        <v>0</v>
      </c>
      <c r="BF166" s="137">
        <f t="shared" si="15"/>
        <v>0</v>
      </c>
      <c r="BG166" s="137">
        <f t="shared" si="16"/>
        <v>0</v>
      </c>
      <c r="BH166" s="137">
        <f t="shared" si="17"/>
        <v>0</v>
      </c>
      <c r="BI166" s="137">
        <f t="shared" si="18"/>
        <v>0</v>
      </c>
      <c r="BJ166" s="14" t="s">
        <v>121</v>
      </c>
      <c r="BK166" s="138">
        <f t="shared" si="19"/>
        <v>0</v>
      </c>
      <c r="BL166" s="14" t="s">
        <v>120</v>
      </c>
      <c r="BM166" s="14" t="s">
        <v>304</v>
      </c>
    </row>
    <row r="167" spans="2:65" s="1" customFormat="1" ht="31.5" customHeight="1">
      <c r="B167" s="128"/>
      <c r="C167" s="139" t="s">
        <v>305</v>
      </c>
      <c r="D167" s="139" t="s">
        <v>151</v>
      </c>
      <c r="E167" s="140" t="s">
        <v>306</v>
      </c>
      <c r="F167" s="222" t="s">
        <v>307</v>
      </c>
      <c r="G167" s="223"/>
      <c r="H167" s="223"/>
      <c r="I167" s="223"/>
      <c r="J167" s="141" t="s">
        <v>271</v>
      </c>
      <c r="K167" s="142">
        <v>4.04</v>
      </c>
      <c r="L167" s="224"/>
      <c r="M167" s="223"/>
      <c r="N167" s="224">
        <f t="shared" si="10"/>
        <v>0</v>
      </c>
      <c r="O167" s="214"/>
      <c r="P167" s="214"/>
      <c r="Q167" s="214"/>
      <c r="R167" s="133"/>
      <c r="T167" s="134" t="s">
        <v>3</v>
      </c>
      <c r="U167" s="37" t="s">
        <v>38</v>
      </c>
      <c r="V167" s="135">
        <v>0</v>
      </c>
      <c r="W167" s="135">
        <f t="shared" si="11"/>
        <v>0</v>
      </c>
      <c r="X167" s="135">
        <v>4.5300000000000002E-3</v>
      </c>
      <c r="Y167" s="135">
        <f t="shared" si="12"/>
        <v>1.83012E-2</v>
      </c>
      <c r="Z167" s="135">
        <v>0</v>
      </c>
      <c r="AA167" s="136">
        <f t="shared" si="13"/>
        <v>0</v>
      </c>
      <c r="AR167" s="14" t="s">
        <v>146</v>
      </c>
      <c r="AT167" s="14" t="s">
        <v>151</v>
      </c>
      <c r="AU167" s="14" t="s">
        <v>120</v>
      </c>
      <c r="AY167" s="14" t="s">
        <v>115</v>
      </c>
      <c r="BE167" s="137">
        <f t="shared" si="14"/>
        <v>0</v>
      </c>
      <c r="BF167" s="137">
        <f t="shared" si="15"/>
        <v>0</v>
      </c>
      <c r="BG167" s="137">
        <f t="shared" si="16"/>
        <v>0</v>
      </c>
      <c r="BH167" s="137">
        <f t="shared" si="17"/>
        <v>0</v>
      </c>
      <c r="BI167" s="137">
        <f t="shared" si="18"/>
        <v>0</v>
      </c>
      <c r="BJ167" s="14" t="s">
        <v>121</v>
      </c>
      <c r="BK167" s="138">
        <f t="shared" si="19"/>
        <v>0</v>
      </c>
      <c r="BL167" s="14" t="s">
        <v>120</v>
      </c>
      <c r="BM167" s="14" t="s">
        <v>308</v>
      </c>
    </row>
    <row r="168" spans="2:65" s="1" customFormat="1" ht="22.5" customHeight="1">
      <c r="B168" s="128"/>
      <c r="C168" s="129" t="s">
        <v>309</v>
      </c>
      <c r="D168" s="129" t="s">
        <v>116</v>
      </c>
      <c r="E168" s="130" t="s">
        <v>310</v>
      </c>
      <c r="F168" s="213" t="s">
        <v>311</v>
      </c>
      <c r="G168" s="214"/>
      <c r="H168" s="214"/>
      <c r="I168" s="214"/>
      <c r="J168" s="131" t="s">
        <v>218</v>
      </c>
      <c r="K168" s="132">
        <v>1</v>
      </c>
      <c r="L168" s="215"/>
      <c r="M168" s="214"/>
      <c r="N168" s="215">
        <f t="shared" si="10"/>
        <v>0</v>
      </c>
      <c r="O168" s="214"/>
      <c r="P168" s="214"/>
      <c r="Q168" s="214"/>
      <c r="R168" s="133"/>
      <c r="T168" s="134" t="s">
        <v>3</v>
      </c>
      <c r="U168" s="37" t="s">
        <v>38</v>
      </c>
      <c r="V168" s="135">
        <v>0.54800000000000004</v>
      </c>
      <c r="W168" s="135">
        <f t="shared" si="11"/>
        <v>0.54800000000000004</v>
      </c>
      <c r="X168" s="135">
        <v>7.2000000000000005E-4</v>
      </c>
      <c r="Y168" s="135">
        <f t="shared" si="12"/>
        <v>7.2000000000000005E-4</v>
      </c>
      <c r="Z168" s="135">
        <v>0</v>
      </c>
      <c r="AA168" s="136">
        <f t="shared" si="13"/>
        <v>0</v>
      </c>
      <c r="AR168" s="14" t="s">
        <v>120</v>
      </c>
      <c r="AT168" s="14" t="s">
        <v>116</v>
      </c>
      <c r="AU168" s="14" t="s">
        <v>120</v>
      </c>
      <c r="AY168" s="14" t="s">
        <v>115</v>
      </c>
      <c r="BE168" s="137">
        <f t="shared" si="14"/>
        <v>0</v>
      </c>
      <c r="BF168" s="137">
        <f t="shared" si="15"/>
        <v>0</v>
      </c>
      <c r="BG168" s="137">
        <f t="shared" si="16"/>
        <v>0</v>
      </c>
      <c r="BH168" s="137">
        <f t="shared" si="17"/>
        <v>0</v>
      </c>
      <c r="BI168" s="137">
        <f t="shared" si="18"/>
        <v>0</v>
      </c>
      <c r="BJ168" s="14" t="s">
        <v>121</v>
      </c>
      <c r="BK168" s="138">
        <f t="shared" si="19"/>
        <v>0</v>
      </c>
      <c r="BL168" s="14" t="s">
        <v>120</v>
      </c>
      <c r="BM168" s="14" t="s">
        <v>312</v>
      </c>
    </row>
    <row r="169" spans="2:65" s="1" customFormat="1" ht="31.5" customHeight="1">
      <c r="B169" s="128"/>
      <c r="C169" s="139" t="s">
        <v>313</v>
      </c>
      <c r="D169" s="139" t="s">
        <v>151</v>
      </c>
      <c r="E169" s="140" t="s">
        <v>314</v>
      </c>
      <c r="F169" s="222" t="s">
        <v>315</v>
      </c>
      <c r="G169" s="223"/>
      <c r="H169" s="223"/>
      <c r="I169" s="223"/>
      <c r="J169" s="141" t="s">
        <v>218</v>
      </c>
      <c r="K169" s="142">
        <v>1</v>
      </c>
      <c r="L169" s="224"/>
      <c r="M169" s="223"/>
      <c r="N169" s="224">
        <f t="shared" si="10"/>
        <v>0</v>
      </c>
      <c r="O169" s="214"/>
      <c r="P169" s="214"/>
      <c r="Q169" s="214"/>
      <c r="R169" s="133"/>
      <c r="T169" s="134" t="s">
        <v>3</v>
      </c>
      <c r="U169" s="37" t="s">
        <v>38</v>
      </c>
      <c r="V169" s="135">
        <v>0</v>
      </c>
      <c r="W169" s="135">
        <f t="shared" si="11"/>
        <v>0</v>
      </c>
      <c r="X169" s="135">
        <v>2.0000000000000001E-4</v>
      </c>
      <c r="Y169" s="135">
        <f t="shared" si="12"/>
        <v>2.0000000000000001E-4</v>
      </c>
      <c r="Z169" s="135">
        <v>0</v>
      </c>
      <c r="AA169" s="136">
        <f t="shared" si="13"/>
        <v>0</v>
      </c>
      <c r="AR169" s="14" t="s">
        <v>146</v>
      </c>
      <c r="AT169" s="14" t="s">
        <v>151</v>
      </c>
      <c r="AU169" s="14" t="s">
        <v>120</v>
      </c>
      <c r="AY169" s="14" t="s">
        <v>115</v>
      </c>
      <c r="BE169" s="137">
        <f t="shared" si="14"/>
        <v>0</v>
      </c>
      <c r="BF169" s="137">
        <f t="shared" si="15"/>
        <v>0</v>
      </c>
      <c r="BG169" s="137">
        <f t="shared" si="16"/>
        <v>0</v>
      </c>
      <c r="BH169" s="137">
        <f t="shared" si="17"/>
        <v>0</v>
      </c>
      <c r="BI169" s="137">
        <f t="shared" si="18"/>
        <v>0</v>
      </c>
      <c r="BJ169" s="14" t="s">
        <v>121</v>
      </c>
      <c r="BK169" s="138">
        <f t="shared" si="19"/>
        <v>0</v>
      </c>
      <c r="BL169" s="14" t="s">
        <v>120</v>
      </c>
      <c r="BM169" s="14" t="s">
        <v>316</v>
      </c>
    </row>
    <row r="170" spans="2:65" s="1" customFormat="1" ht="31.5" customHeight="1">
      <c r="B170" s="128"/>
      <c r="C170" s="129" t="s">
        <v>317</v>
      </c>
      <c r="D170" s="129" t="s">
        <v>116</v>
      </c>
      <c r="E170" s="130" t="s">
        <v>318</v>
      </c>
      <c r="F170" s="213" t="s">
        <v>319</v>
      </c>
      <c r="G170" s="214"/>
      <c r="H170" s="214"/>
      <c r="I170" s="214"/>
      <c r="J170" s="131" t="s">
        <v>218</v>
      </c>
      <c r="K170" s="132">
        <v>6</v>
      </c>
      <c r="L170" s="215"/>
      <c r="M170" s="214"/>
      <c r="N170" s="215">
        <f t="shared" si="10"/>
        <v>0</v>
      </c>
      <c r="O170" s="214"/>
      <c r="P170" s="214"/>
      <c r="Q170" s="214"/>
      <c r="R170" s="133"/>
      <c r="T170" s="134" t="s">
        <v>3</v>
      </c>
      <c r="U170" s="37" t="s">
        <v>38</v>
      </c>
      <c r="V170" s="135">
        <v>0.57852000000000003</v>
      </c>
      <c r="W170" s="135">
        <f t="shared" si="11"/>
        <v>3.47112</v>
      </c>
      <c r="X170" s="135">
        <v>2.0000000000000002E-5</v>
      </c>
      <c r="Y170" s="135">
        <f t="shared" si="12"/>
        <v>1.2000000000000002E-4</v>
      </c>
      <c r="Z170" s="135">
        <v>0</v>
      </c>
      <c r="AA170" s="136">
        <f t="shared" si="13"/>
        <v>0</v>
      </c>
      <c r="AR170" s="14" t="s">
        <v>120</v>
      </c>
      <c r="AT170" s="14" t="s">
        <v>116</v>
      </c>
      <c r="AU170" s="14" t="s">
        <v>120</v>
      </c>
      <c r="AY170" s="14" t="s">
        <v>115</v>
      </c>
      <c r="BE170" s="137">
        <f t="shared" si="14"/>
        <v>0</v>
      </c>
      <c r="BF170" s="137">
        <f t="shared" si="15"/>
        <v>0</v>
      </c>
      <c r="BG170" s="137">
        <f t="shared" si="16"/>
        <v>0</v>
      </c>
      <c r="BH170" s="137">
        <f t="shared" si="17"/>
        <v>0</v>
      </c>
      <c r="BI170" s="137">
        <f t="shared" si="18"/>
        <v>0</v>
      </c>
      <c r="BJ170" s="14" t="s">
        <v>121</v>
      </c>
      <c r="BK170" s="138">
        <f t="shared" si="19"/>
        <v>0</v>
      </c>
      <c r="BL170" s="14" t="s">
        <v>120</v>
      </c>
      <c r="BM170" s="14" t="s">
        <v>320</v>
      </c>
    </row>
    <row r="171" spans="2:65" s="1" customFormat="1" ht="31.5" customHeight="1">
      <c r="B171" s="128"/>
      <c r="C171" s="139" t="s">
        <v>321</v>
      </c>
      <c r="D171" s="139" t="s">
        <v>151</v>
      </c>
      <c r="E171" s="140" t="s">
        <v>322</v>
      </c>
      <c r="F171" s="222" t="s">
        <v>323</v>
      </c>
      <c r="G171" s="223"/>
      <c r="H171" s="223"/>
      <c r="I171" s="223"/>
      <c r="J171" s="141" t="s">
        <v>218</v>
      </c>
      <c r="K171" s="142">
        <v>1</v>
      </c>
      <c r="L171" s="224"/>
      <c r="M171" s="223"/>
      <c r="N171" s="224">
        <f t="shared" si="10"/>
        <v>0</v>
      </c>
      <c r="O171" s="214"/>
      <c r="P171" s="214"/>
      <c r="Q171" s="214"/>
      <c r="R171" s="133"/>
      <c r="T171" s="134" t="s">
        <v>3</v>
      </c>
      <c r="U171" s="37" t="s">
        <v>38</v>
      </c>
      <c r="V171" s="135">
        <v>0</v>
      </c>
      <c r="W171" s="135">
        <f t="shared" si="11"/>
        <v>0</v>
      </c>
      <c r="X171" s="135">
        <v>4.0000000000000002E-4</v>
      </c>
      <c r="Y171" s="135">
        <f t="shared" si="12"/>
        <v>4.0000000000000002E-4</v>
      </c>
      <c r="Z171" s="135">
        <v>0</v>
      </c>
      <c r="AA171" s="136">
        <f t="shared" si="13"/>
        <v>0</v>
      </c>
      <c r="AR171" s="14" t="s">
        <v>146</v>
      </c>
      <c r="AT171" s="14" t="s">
        <v>151</v>
      </c>
      <c r="AU171" s="14" t="s">
        <v>120</v>
      </c>
      <c r="AY171" s="14" t="s">
        <v>115</v>
      </c>
      <c r="BE171" s="137">
        <f t="shared" si="14"/>
        <v>0</v>
      </c>
      <c r="BF171" s="137">
        <f t="shared" si="15"/>
        <v>0</v>
      </c>
      <c r="BG171" s="137">
        <f t="shared" si="16"/>
        <v>0</v>
      </c>
      <c r="BH171" s="137">
        <f t="shared" si="17"/>
        <v>0</v>
      </c>
      <c r="BI171" s="137">
        <f t="shared" si="18"/>
        <v>0</v>
      </c>
      <c r="BJ171" s="14" t="s">
        <v>121</v>
      </c>
      <c r="BK171" s="138">
        <f t="shared" si="19"/>
        <v>0</v>
      </c>
      <c r="BL171" s="14" t="s">
        <v>120</v>
      </c>
      <c r="BM171" s="14" t="s">
        <v>324</v>
      </c>
    </row>
    <row r="172" spans="2:65" s="1" customFormat="1" ht="31.5" customHeight="1">
      <c r="B172" s="128"/>
      <c r="C172" s="139" t="s">
        <v>325</v>
      </c>
      <c r="D172" s="139" t="s">
        <v>151</v>
      </c>
      <c r="E172" s="140" t="s">
        <v>326</v>
      </c>
      <c r="F172" s="222" t="s">
        <v>327</v>
      </c>
      <c r="G172" s="223"/>
      <c r="H172" s="223"/>
      <c r="I172" s="223"/>
      <c r="J172" s="141" t="s">
        <v>218</v>
      </c>
      <c r="K172" s="142">
        <v>1</v>
      </c>
      <c r="L172" s="224"/>
      <c r="M172" s="223"/>
      <c r="N172" s="224">
        <f t="shared" si="10"/>
        <v>0</v>
      </c>
      <c r="O172" s="214"/>
      <c r="P172" s="214"/>
      <c r="Q172" s="214"/>
      <c r="R172" s="133"/>
      <c r="T172" s="134" t="s">
        <v>3</v>
      </c>
      <c r="U172" s="37" t="s">
        <v>38</v>
      </c>
      <c r="V172" s="135">
        <v>0</v>
      </c>
      <c r="W172" s="135">
        <f t="shared" si="11"/>
        <v>0</v>
      </c>
      <c r="X172" s="135">
        <v>4.0000000000000002E-4</v>
      </c>
      <c r="Y172" s="135">
        <f t="shared" si="12"/>
        <v>4.0000000000000002E-4</v>
      </c>
      <c r="Z172" s="135">
        <v>0</v>
      </c>
      <c r="AA172" s="136">
        <f t="shared" si="13"/>
        <v>0</v>
      </c>
      <c r="AR172" s="14" t="s">
        <v>146</v>
      </c>
      <c r="AT172" s="14" t="s">
        <v>151</v>
      </c>
      <c r="AU172" s="14" t="s">
        <v>120</v>
      </c>
      <c r="AY172" s="14" t="s">
        <v>115</v>
      </c>
      <c r="BE172" s="137">
        <f t="shared" si="14"/>
        <v>0</v>
      </c>
      <c r="BF172" s="137">
        <f t="shared" si="15"/>
        <v>0</v>
      </c>
      <c r="BG172" s="137">
        <f t="shared" si="16"/>
        <v>0</v>
      </c>
      <c r="BH172" s="137">
        <f t="shared" si="17"/>
        <v>0</v>
      </c>
      <c r="BI172" s="137">
        <f t="shared" si="18"/>
        <v>0</v>
      </c>
      <c r="BJ172" s="14" t="s">
        <v>121</v>
      </c>
      <c r="BK172" s="138">
        <f t="shared" si="19"/>
        <v>0</v>
      </c>
      <c r="BL172" s="14" t="s">
        <v>120</v>
      </c>
      <c r="BM172" s="14" t="s">
        <v>328</v>
      </c>
    </row>
    <row r="173" spans="2:65" s="1" customFormat="1" ht="31.5" customHeight="1">
      <c r="B173" s="128"/>
      <c r="C173" s="139" t="s">
        <v>329</v>
      </c>
      <c r="D173" s="139" t="s">
        <v>151</v>
      </c>
      <c r="E173" s="140" t="s">
        <v>330</v>
      </c>
      <c r="F173" s="222" t="s">
        <v>331</v>
      </c>
      <c r="G173" s="223"/>
      <c r="H173" s="223"/>
      <c r="I173" s="223"/>
      <c r="J173" s="141" t="s">
        <v>218</v>
      </c>
      <c r="K173" s="142">
        <v>1</v>
      </c>
      <c r="L173" s="224"/>
      <c r="M173" s="223"/>
      <c r="N173" s="224">
        <f t="shared" si="10"/>
        <v>0</v>
      </c>
      <c r="O173" s="214"/>
      <c r="P173" s="214"/>
      <c r="Q173" s="214"/>
      <c r="R173" s="133"/>
      <c r="T173" s="134" t="s">
        <v>3</v>
      </c>
      <c r="U173" s="37" t="s">
        <v>38</v>
      </c>
      <c r="V173" s="135">
        <v>0</v>
      </c>
      <c r="W173" s="135">
        <f t="shared" si="11"/>
        <v>0</v>
      </c>
      <c r="X173" s="135">
        <v>4.0000000000000002E-4</v>
      </c>
      <c r="Y173" s="135">
        <f t="shared" si="12"/>
        <v>4.0000000000000002E-4</v>
      </c>
      <c r="Z173" s="135">
        <v>0</v>
      </c>
      <c r="AA173" s="136">
        <f t="shared" si="13"/>
        <v>0</v>
      </c>
      <c r="AR173" s="14" t="s">
        <v>146</v>
      </c>
      <c r="AT173" s="14" t="s">
        <v>151</v>
      </c>
      <c r="AU173" s="14" t="s">
        <v>120</v>
      </c>
      <c r="AY173" s="14" t="s">
        <v>115</v>
      </c>
      <c r="BE173" s="137">
        <f t="shared" si="14"/>
        <v>0</v>
      </c>
      <c r="BF173" s="137">
        <f t="shared" si="15"/>
        <v>0</v>
      </c>
      <c r="BG173" s="137">
        <f t="shared" si="16"/>
        <v>0</v>
      </c>
      <c r="BH173" s="137">
        <f t="shared" si="17"/>
        <v>0</v>
      </c>
      <c r="BI173" s="137">
        <f t="shared" si="18"/>
        <v>0</v>
      </c>
      <c r="BJ173" s="14" t="s">
        <v>121</v>
      </c>
      <c r="BK173" s="138">
        <f t="shared" si="19"/>
        <v>0</v>
      </c>
      <c r="BL173" s="14" t="s">
        <v>120</v>
      </c>
      <c r="BM173" s="14" t="s">
        <v>332</v>
      </c>
    </row>
    <row r="174" spans="2:65" s="1" customFormat="1" ht="22.5" customHeight="1">
      <c r="B174" s="128"/>
      <c r="C174" s="139" t="s">
        <v>333</v>
      </c>
      <c r="D174" s="139" t="s">
        <v>151</v>
      </c>
      <c r="E174" s="140" t="s">
        <v>334</v>
      </c>
      <c r="F174" s="222" t="s">
        <v>335</v>
      </c>
      <c r="G174" s="223"/>
      <c r="H174" s="223"/>
      <c r="I174" s="223"/>
      <c r="J174" s="141" t="s">
        <v>218</v>
      </c>
      <c r="K174" s="142">
        <v>1</v>
      </c>
      <c r="L174" s="224"/>
      <c r="M174" s="223"/>
      <c r="N174" s="224">
        <f t="shared" si="10"/>
        <v>0</v>
      </c>
      <c r="O174" s="214"/>
      <c r="P174" s="214"/>
      <c r="Q174" s="214"/>
      <c r="R174" s="133"/>
      <c r="T174" s="134" t="s">
        <v>3</v>
      </c>
      <c r="U174" s="37" t="s">
        <v>38</v>
      </c>
      <c r="V174" s="135">
        <v>0</v>
      </c>
      <c r="W174" s="135">
        <f t="shared" si="11"/>
        <v>0</v>
      </c>
      <c r="X174" s="135">
        <v>1E-4</v>
      </c>
      <c r="Y174" s="135">
        <f t="shared" si="12"/>
        <v>1E-4</v>
      </c>
      <c r="Z174" s="135">
        <v>0</v>
      </c>
      <c r="AA174" s="136">
        <f t="shared" si="13"/>
        <v>0</v>
      </c>
      <c r="AR174" s="14" t="s">
        <v>146</v>
      </c>
      <c r="AT174" s="14" t="s">
        <v>151</v>
      </c>
      <c r="AU174" s="14" t="s">
        <v>120</v>
      </c>
      <c r="AY174" s="14" t="s">
        <v>115</v>
      </c>
      <c r="BE174" s="137">
        <f t="shared" si="14"/>
        <v>0</v>
      </c>
      <c r="BF174" s="137">
        <f t="shared" si="15"/>
        <v>0</v>
      </c>
      <c r="BG174" s="137">
        <f t="shared" si="16"/>
        <v>0</v>
      </c>
      <c r="BH174" s="137">
        <f t="shared" si="17"/>
        <v>0</v>
      </c>
      <c r="BI174" s="137">
        <f t="shared" si="18"/>
        <v>0</v>
      </c>
      <c r="BJ174" s="14" t="s">
        <v>121</v>
      </c>
      <c r="BK174" s="138">
        <f t="shared" si="19"/>
        <v>0</v>
      </c>
      <c r="BL174" s="14" t="s">
        <v>120</v>
      </c>
      <c r="BM174" s="14" t="s">
        <v>336</v>
      </c>
    </row>
    <row r="175" spans="2:65" s="1" customFormat="1" ht="44.25" customHeight="1">
      <c r="B175" s="128"/>
      <c r="C175" s="139" t="s">
        <v>337</v>
      </c>
      <c r="D175" s="139" t="s">
        <v>151</v>
      </c>
      <c r="E175" s="140" t="s">
        <v>338</v>
      </c>
      <c r="F175" s="222" t="s">
        <v>339</v>
      </c>
      <c r="G175" s="223"/>
      <c r="H175" s="223"/>
      <c r="I175" s="223"/>
      <c r="J175" s="141" t="s">
        <v>218</v>
      </c>
      <c r="K175" s="142">
        <v>1</v>
      </c>
      <c r="L175" s="224"/>
      <c r="M175" s="223"/>
      <c r="N175" s="224">
        <f t="shared" si="10"/>
        <v>0</v>
      </c>
      <c r="O175" s="214"/>
      <c r="P175" s="214"/>
      <c r="Q175" s="214"/>
      <c r="R175" s="133"/>
      <c r="T175" s="134" t="s">
        <v>3</v>
      </c>
      <c r="U175" s="37" t="s">
        <v>38</v>
      </c>
      <c r="V175" s="135">
        <v>0</v>
      </c>
      <c r="W175" s="135">
        <f t="shared" si="11"/>
        <v>0</v>
      </c>
      <c r="X175" s="135">
        <v>8.0000000000000004E-4</v>
      </c>
      <c r="Y175" s="135">
        <f t="shared" si="12"/>
        <v>8.0000000000000004E-4</v>
      </c>
      <c r="Z175" s="135">
        <v>0</v>
      </c>
      <c r="AA175" s="136">
        <f t="shared" si="13"/>
        <v>0</v>
      </c>
      <c r="AR175" s="14" t="s">
        <v>146</v>
      </c>
      <c r="AT175" s="14" t="s">
        <v>151</v>
      </c>
      <c r="AU175" s="14" t="s">
        <v>120</v>
      </c>
      <c r="AY175" s="14" t="s">
        <v>115</v>
      </c>
      <c r="BE175" s="137">
        <f t="shared" si="14"/>
        <v>0</v>
      </c>
      <c r="BF175" s="137">
        <f t="shared" si="15"/>
        <v>0</v>
      </c>
      <c r="BG175" s="137">
        <f t="shared" si="16"/>
        <v>0</v>
      </c>
      <c r="BH175" s="137">
        <f t="shared" si="17"/>
        <v>0</v>
      </c>
      <c r="BI175" s="137">
        <f t="shared" si="18"/>
        <v>0</v>
      </c>
      <c r="BJ175" s="14" t="s">
        <v>121</v>
      </c>
      <c r="BK175" s="138">
        <f t="shared" si="19"/>
        <v>0</v>
      </c>
      <c r="BL175" s="14" t="s">
        <v>120</v>
      </c>
      <c r="BM175" s="14" t="s">
        <v>340</v>
      </c>
    </row>
    <row r="176" spans="2:65" s="1" customFormat="1" ht="44.25" customHeight="1">
      <c r="B176" s="128"/>
      <c r="C176" s="139" t="s">
        <v>341</v>
      </c>
      <c r="D176" s="139" t="s">
        <v>151</v>
      </c>
      <c r="E176" s="140" t="s">
        <v>342</v>
      </c>
      <c r="F176" s="222" t="s">
        <v>343</v>
      </c>
      <c r="G176" s="223"/>
      <c r="H176" s="223"/>
      <c r="I176" s="223"/>
      <c r="J176" s="141" t="s">
        <v>218</v>
      </c>
      <c r="K176" s="142">
        <v>1</v>
      </c>
      <c r="L176" s="224"/>
      <c r="M176" s="223"/>
      <c r="N176" s="224">
        <f t="shared" si="10"/>
        <v>0</v>
      </c>
      <c r="O176" s="214"/>
      <c r="P176" s="214"/>
      <c r="Q176" s="214"/>
      <c r="R176" s="133"/>
      <c r="T176" s="134" t="s">
        <v>3</v>
      </c>
      <c r="U176" s="37" t="s">
        <v>38</v>
      </c>
      <c r="V176" s="135">
        <v>0</v>
      </c>
      <c r="W176" s="135">
        <f t="shared" si="11"/>
        <v>0</v>
      </c>
      <c r="X176" s="135">
        <v>8.0000000000000004E-4</v>
      </c>
      <c r="Y176" s="135">
        <f t="shared" si="12"/>
        <v>8.0000000000000004E-4</v>
      </c>
      <c r="Z176" s="135">
        <v>0</v>
      </c>
      <c r="AA176" s="136">
        <f t="shared" si="13"/>
        <v>0</v>
      </c>
      <c r="AR176" s="14" t="s">
        <v>146</v>
      </c>
      <c r="AT176" s="14" t="s">
        <v>151</v>
      </c>
      <c r="AU176" s="14" t="s">
        <v>120</v>
      </c>
      <c r="AY176" s="14" t="s">
        <v>115</v>
      </c>
      <c r="BE176" s="137">
        <f t="shared" si="14"/>
        <v>0</v>
      </c>
      <c r="BF176" s="137">
        <f t="shared" si="15"/>
        <v>0</v>
      </c>
      <c r="BG176" s="137">
        <f t="shared" si="16"/>
        <v>0</v>
      </c>
      <c r="BH176" s="137">
        <f t="shared" si="17"/>
        <v>0</v>
      </c>
      <c r="BI176" s="137">
        <f t="shared" si="18"/>
        <v>0</v>
      </c>
      <c r="BJ176" s="14" t="s">
        <v>121</v>
      </c>
      <c r="BK176" s="138">
        <f t="shared" si="19"/>
        <v>0</v>
      </c>
      <c r="BL176" s="14" t="s">
        <v>120</v>
      </c>
      <c r="BM176" s="14" t="s">
        <v>344</v>
      </c>
    </row>
    <row r="177" spans="2:65" s="1" customFormat="1" ht="31.5" customHeight="1">
      <c r="B177" s="128"/>
      <c r="C177" s="129" t="s">
        <v>345</v>
      </c>
      <c r="D177" s="129" t="s">
        <v>116</v>
      </c>
      <c r="E177" s="130" t="s">
        <v>346</v>
      </c>
      <c r="F177" s="213" t="s">
        <v>347</v>
      </c>
      <c r="G177" s="214"/>
      <c r="H177" s="214"/>
      <c r="I177" s="214"/>
      <c r="J177" s="131" t="s">
        <v>218</v>
      </c>
      <c r="K177" s="132">
        <v>2</v>
      </c>
      <c r="L177" s="215"/>
      <c r="M177" s="214"/>
      <c r="N177" s="215">
        <f t="shared" ref="N177:N208" si="20">ROUND(L177*K177,3)</f>
        <v>0</v>
      </c>
      <c r="O177" s="214"/>
      <c r="P177" s="214"/>
      <c r="Q177" s="214"/>
      <c r="R177" s="133"/>
      <c r="T177" s="134" t="s">
        <v>3</v>
      </c>
      <c r="U177" s="37" t="s">
        <v>38</v>
      </c>
      <c r="V177" s="135">
        <v>1.766216</v>
      </c>
      <c r="W177" s="135">
        <f t="shared" ref="W177:W208" si="21">V177*K177</f>
        <v>3.532432</v>
      </c>
      <c r="X177" s="135">
        <v>0.101447098</v>
      </c>
      <c r="Y177" s="135">
        <f t="shared" ref="Y177:Y208" si="22">X177*K177</f>
        <v>0.202894196</v>
      </c>
      <c r="Z177" s="135">
        <v>0</v>
      </c>
      <c r="AA177" s="136">
        <f t="shared" ref="AA177:AA208" si="23">Z177*K177</f>
        <v>0</v>
      </c>
      <c r="AR177" s="14" t="s">
        <v>120</v>
      </c>
      <c r="AT177" s="14" t="s">
        <v>116</v>
      </c>
      <c r="AU177" s="14" t="s">
        <v>120</v>
      </c>
      <c r="AY177" s="14" t="s">
        <v>115</v>
      </c>
      <c r="BE177" s="137">
        <f t="shared" ref="BE177:BE208" si="24">IF(U177="základná",N177,0)</f>
        <v>0</v>
      </c>
      <c r="BF177" s="137">
        <f t="shared" ref="BF177:BF208" si="25">IF(U177="znížená",N177,0)</f>
        <v>0</v>
      </c>
      <c r="BG177" s="137">
        <f t="shared" ref="BG177:BG208" si="26">IF(U177="zákl. prenesená",N177,0)</f>
        <v>0</v>
      </c>
      <c r="BH177" s="137">
        <f t="shared" ref="BH177:BH208" si="27">IF(U177="zníž. prenesená",N177,0)</f>
        <v>0</v>
      </c>
      <c r="BI177" s="137">
        <f t="shared" ref="BI177:BI208" si="28">IF(U177="nulová",N177,0)</f>
        <v>0</v>
      </c>
      <c r="BJ177" s="14" t="s">
        <v>121</v>
      </c>
      <c r="BK177" s="138">
        <f t="shared" ref="BK177:BK208" si="29">ROUND(L177*K177,3)</f>
        <v>0</v>
      </c>
      <c r="BL177" s="14" t="s">
        <v>120</v>
      </c>
      <c r="BM177" s="14" t="s">
        <v>348</v>
      </c>
    </row>
    <row r="178" spans="2:65" s="1" customFormat="1" ht="44.25" customHeight="1">
      <c r="B178" s="128"/>
      <c r="C178" s="139" t="s">
        <v>349</v>
      </c>
      <c r="D178" s="139" t="s">
        <v>151</v>
      </c>
      <c r="E178" s="140" t="s">
        <v>350</v>
      </c>
      <c r="F178" s="222" t="s">
        <v>351</v>
      </c>
      <c r="G178" s="223"/>
      <c r="H178" s="223"/>
      <c r="I178" s="223"/>
      <c r="J178" s="141" t="s">
        <v>218</v>
      </c>
      <c r="K178" s="142">
        <v>2.02</v>
      </c>
      <c r="L178" s="224"/>
      <c r="M178" s="223"/>
      <c r="N178" s="224">
        <f t="shared" si="20"/>
        <v>0</v>
      </c>
      <c r="O178" s="214"/>
      <c r="P178" s="214"/>
      <c r="Q178" s="214"/>
      <c r="R178" s="133"/>
      <c r="T178" s="134" t="s">
        <v>3</v>
      </c>
      <c r="U178" s="37" t="s">
        <v>38</v>
      </c>
      <c r="V178" s="135">
        <v>0</v>
      </c>
      <c r="W178" s="135">
        <f t="shared" si="21"/>
        <v>0</v>
      </c>
      <c r="X178" s="135">
        <v>0.124</v>
      </c>
      <c r="Y178" s="135">
        <f t="shared" si="22"/>
        <v>0.25047999999999998</v>
      </c>
      <c r="Z178" s="135">
        <v>0</v>
      </c>
      <c r="AA178" s="136">
        <f t="shared" si="23"/>
        <v>0</v>
      </c>
      <c r="AR178" s="14" t="s">
        <v>146</v>
      </c>
      <c r="AT178" s="14" t="s">
        <v>151</v>
      </c>
      <c r="AU178" s="14" t="s">
        <v>120</v>
      </c>
      <c r="AY178" s="14" t="s">
        <v>115</v>
      </c>
      <c r="BE178" s="137">
        <f t="shared" si="24"/>
        <v>0</v>
      </c>
      <c r="BF178" s="137">
        <f t="shared" si="25"/>
        <v>0</v>
      </c>
      <c r="BG178" s="137">
        <f t="shared" si="26"/>
        <v>0</v>
      </c>
      <c r="BH178" s="137">
        <f t="shared" si="27"/>
        <v>0</v>
      </c>
      <c r="BI178" s="137">
        <f t="shared" si="28"/>
        <v>0</v>
      </c>
      <c r="BJ178" s="14" t="s">
        <v>121</v>
      </c>
      <c r="BK178" s="138">
        <f t="shared" si="29"/>
        <v>0</v>
      </c>
      <c r="BL178" s="14" t="s">
        <v>120</v>
      </c>
      <c r="BM178" s="14" t="s">
        <v>352</v>
      </c>
    </row>
    <row r="179" spans="2:65" s="1" customFormat="1" ht="31.5" customHeight="1">
      <c r="B179" s="128"/>
      <c r="C179" s="129" t="s">
        <v>353</v>
      </c>
      <c r="D179" s="129" t="s">
        <v>116</v>
      </c>
      <c r="E179" s="130" t="s">
        <v>354</v>
      </c>
      <c r="F179" s="213" t="s">
        <v>355</v>
      </c>
      <c r="G179" s="214"/>
      <c r="H179" s="214"/>
      <c r="I179" s="214"/>
      <c r="J179" s="131" t="s">
        <v>218</v>
      </c>
      <c r="K179" s="132">
        <v>1</v>
      </c>
      <c r="L179" s="215"/>
      <c r="M179" s="214"/>
      <c r="N179" s="215">
        <f t="shared" si="20"/>
        <v>0</v>
      </c>
      <c r="O179" s="214"/>
      <c r="P179" s="214"/>
      <c r="Q179" s="214"/>
      <c r="R179" s="133"/>
      <c r="T179" s="134" t="s">
        <v>3</v>
      </c>
      <c r="U179" s="37" t="s">
        <v>38</v>
      </c>
      <c r="V179" s="135">
        <v>3.3201999999999998</v>
      </c>
      <c r="W179" s="135">
        <f t="shared" si="21"/>
        <v>3.3201999999999998</v>
      </c>
      <c r="X179" s="135">
        <v>0</v>
      </c>
      <c r="Y179" s="135">
        <f t="shared" si="22"/>
        <v>0</v>
      </c>
      <c r="Z179" s="135">
        <v>0</v>
      </c>
      <c r="AA179" s="136">
        <f t="shared" si="23"/>
        <v>0</v>
      </c>
      <c r="AR179" s="14" t="s">
        <v>120</v>
      </c>
      <c r="AT179" s="14" t="s">
        <v>116</v>
      </c>
      <c r="AU179" s="14" t="s">
        <v>120</v>
      </c>
      <c r="AY179" s="14" t="s">
        <v>115</v>
      </c>
      <c r="BE179" s="137">
        <f t="shared" si="24"/>
        <v>0</v>
      </c>
      <c r="BF179" s="137">
        <f t="shared" si="25"/>
        <v>0</v>
      </c>
      <c r="BG179" s="137">
        <f t="shared" si="26"/>
        <v>0</v>
      </c>
      <c r="BH179" s="137">
        <f t="shared" si="27"/>
        <v>0</v>
      </c>
      <c r="BI179" s="137">
        <f t="shared" si="28"/>
        <v>0</v>
      </c>
      <c r="BJ179" s="14" t="s">
        <v>121</v>
      </c>
      <c r="BK179" s="138">
        <f t="shared" si="29"/>
        <v>0</v>
      </c>
      <c r="BL179" s="14" t="s">
        <v>120</v>
      </c>
      <c r="BM179" s="14" t="s">
        <v>356</v>
      </c>
    </row>
    <row r="180" spans="2:65" s="1" customFormat="1" ht="31.5" customHeight="1">
      <c r="B180" s="128"/>
      <c r="C180" s="139" t="s">
        <v>357</v>
      </c>
      <c r="D180" s="139" t="s">
        <v>151</v>
      </c>
      <c r="E180" s="140" t="s">
        <v>358</v>
      </c>
      <c r="F180" s="222" t="s">
        <v>359</v>
      </c>
      <c r="G180" s="223"/>
      <c r="H180" s="223"/>
      <c r="I180" s="223"/>
      <c r="J180" s="141" t="s">
        <v>218</v>
      </c>
      <c r="K180" s="142">
        <v>1.01</v>
      </c>
      <c r="L180" s="224"/>
      <c r="M180" s="223"/>
      <c r="N180" s="224">
        <f t="shared" si="20"/>
        <v>0</v>
      </c>
      <c r="O180" s="214"/>
      <c r="P180" s="214"/>
      <c r="Q180" s="214"/>
      <c r="R180" s="133"/>
      <c r="T180" s="134" t="s">
        <v>3</v>
      </c>
      <c r="U180" s="37" t="s">
        <v>38</v>
      </c>
      <c r="V180" s="135">
        <v>0</v>
      </c>
      <c r="W180" s="135">
        <f t="shared" si="21"/>
        <v>0</v>
      </c>
      <c r="X180" s="135">
        <v>3.0000000000000001E-3</v>
      </c>
      <c r="Y180" s="135">
        <f t="shared" si="22"/>
        <v>3.0300000000000001E-3</v>
      </c>
      <c r="Z180" s="135">
        <v>0</v>
      </c>
      <c r="AA180" s="136">
        <f t="shared" si="23"/>
        <v>0</v>
      </c>
      <c r="AR180" s="14" t="s">
        <v>146</v>
      </c>
      <c r="AT180" s="14" t="s">
        <v>151</v>
      </c>
      <c r="AU180" s="14" t="s">
        <v>120</v>
      </c>
      <c r="AY180" s="14" t="s">
        <v>115</v>
      </c>
      <c r="BE180" s="137">
        <f t="shared" si="24"/>
        <v>0</v>
      </c>
      <c r="BF180" s="137">
        <f t="shared" si="25"/>
        <v>0</v>
      </c>
      <c r="BG180" s="137">
        <f t="shared" si="26"/>
        <v>0</v>
      </c>
      <c r="BH180" s="137">
        <f t="shared" si="27"/>
        <v>0</v>
      </c>
      <c r="BI180" s="137">
        <f t="shared" si="28"/>
        <v>0</v>
      </c>
      <c r="BJ180" s="14" t="s">
        <v>121</v>
      </c>
      <c r="BK180" s="138">
        <f t="shared" si="29"/>
        <v>0</v>
      </c>
      <c r="BL180" s="14" t="s">
        <v>120</v>
      </c>
      <c r="BM180" s="14" t="s">
        <v>360</v>
      </c>
    </row>
    <row r="181" spans="2:65" s="1" customFormat="1" ht="44.25" customHeight="1">
      <c r="B181" s="128"/>
      <c r="C181" s="139" t="s">
        <v>361</v>
      </c>
      <c r="D181" s="139" t="s">
        <v>151</v>
      </c>
      <c r="E181" s="140" t="s">
        <v>362</v>
      </c>
      <c r="F181" s="222" t="s">
        <v>363</v>
      </c>
      <c r="G181" s="223"/>
      <c r="H181" s="223"/>
      <c r="I181" s="223"/>
      <c r="J181" s="141" t="s">
        <v>218</v>
      </c>
      <c r="K181" s="142">
        <v>1.01</v>
      </c>
      <c r="L181" s="224"/>
      <c r="M181" s="223"/>
      <c r="N181" s="224">
        <f t="shared" si="20"/>
        <v>0</v>
      </c>
      <c r="O181" s="214"/>
      <c r="P181" s="214"/>
      <c r="Q181" s="214"/>
      <c r="R181" s="133"/>
      <c r="T181" s="134" t="s">
        <v>3</v>
      </c>
      <c r="U181" s="37" t="s">
        <v>38</v>
      </c>
      <c r="V181" s="135">
        <v>0</v>
      </c>
      <c r="W181" s="135">
        <f t="shared" si="21"/>
        <v>0</v>
      </c>
      <c r="X181" s="135">
        <v>6.6E-3</v>
      </c>
      <c r="Y181" s="135">
        <f t="shared" si="22"/>
        <v>6.6660000000000001E-3</v>
      </c>
      <c r="Z181" s="135">
        <v>0</v>
      </c>
      <c r="AA181" s="136">
        <f t="shared" si="23"/>
        <v>0</v>
      </c>
      <c r="AR181" s="14" t="s">
        <v>146</v>
      </c>
      <c r="AT181" s="14" t="s">
        <v>151</v>
      </c>
      <c r="AU181" s="14" t="s">
        <v>120</v>
      </c>
      <c r="AY181" s="14" t="s">
        <v>115</v>
      </c>
      <c r="BE181" s="137">
        <f t="shared" si="24"/>
        <v>0</v>
      </c>
      <c r="BF181" s="137">
        <f t="shared" si="25"/>
        <v>0</v>
      </c>
      <c r="BG181" s="137">
        <f t="shared" si="26"/>
        <v>0</v>
      </c>
      <c r="BH181" s="137">
        <f t="shared" si="27"/>
        <v>0</v>
      </c>
      <c r="BI181" s="137">
        <f t="shared" si="28"/>
        <v>0</v>
      </c>
      <c r="BJ181" s="14" t="s">
        <v>121</v>
      </c>
      <c r="BK181" s="138">
        <f t="shared" si="29"/>
        <v>0</v>
      </c>
      <c r="BL181" s="14" t="s">
        <v>120</v>
      </c>
      <c r="BM181" s="14" t="s">
        <v>364</v>
      </c>
    </row>
    <row r="182" spans="2:65" s="1" customFormat="1" ht="22.5" customHeight="1">
      <c r="B182" s="128"/>
      <c r="C182" s="129" t="s">
        <v>365</v>
      </c>
      <c r="D182" s="129" t="s">
        <v>116</v>
      </c>
      <c r="E182" s="130" t="s">
        <v>366</v>
      </c>
      <c r="F182" s="213" t="s">
        <v>367</v>
      </c>
      <c r="G182" s="214"/>
      <c r="H182" s="214"/>
      <c r="I182" s="214"/>
      <c r="J182" s="131" t="s">
        <v>218</v>
      </c>
      <c r="K182" s="132">
        <v>1</v>
      </c>
      <c r="L182" s="215"/>
      <c r="M182" s="214"/>
      <c r="N182" s="215">
        <f t="shared" si="20"/>
        <v>0</v>
      </c>
      <c r="O182" s="214"/>
      <c r="P182" s="214"/>
      <c r="Q182" s="214"/>
      <c r="R182" s="133"/>
      <c r="T182" s="134" t="s">
        <v>3</v>
      </c>
      <c r="U182" s="37" t="s">
        <v>38</v>
      </c>
      <c r="V182" s="135">
        <v>0.72943000000000002</v>
      </c>
      <c r="W182" s="135">
        <f t="shared" si="21"/>
        <v>0.72943000000000002</v>
      </c>
      <c r="X182" s="135">
        <v>6.1422812E-2</v>
      </c>
      <c r="Y182" s="135">
        <f t="shared" si="22"/>
        <v>6.1422812E-2</v>
      </c>
      <c r="Z182" s="135">
        <v>0</v>
      </c>
      <c r="AA182" s="136">
        <f t="shared" si="23"/>
        <v>0</v>
      </c>
      <c r="AR182" s="14" t="s">
        <v>120</v>
      </c>
      <c r="AT182" s="14" t="s">
        <v>116</v>
      </c>
      <c r="AU182" s="14" t="s">
        <v>120</v>
      </c>
      <c r="AY182" s="14" t="s">
        <v>115</v>
      </c>
      <c r="BE182" s="137">
        <f t="shared" si="24"/>
        <v>0</v>
      </c>
      <c r="BF182" s="137">
        <f t="shared" si="25"/>
        <v>0</v>
      </c>
      <c r="BG182" s="137">
        <f t="shared" si="26"/>
        <v>0</v>
      </c>
      <c r="BH182" s="137">
        <f t="shared" si="27"/>
        <v>0</v>
      </c>
      <c r="BI182" s="137">
        <f t="shared" si="28"/>
        <v>0</v>
      </c>
      <c r="BJ182" s="14" t="s">
        <v>121</v>
      </c>
      <c r="BK182" s="138">
        <f t="shared" si="29"/>
        <v>0</v>
      </c>
      <c r="BL182" s="14" t="s">
        <v>120</v>
      </c>
      <c r="BM182" s="14" t="s">
        <v>368</v>
      </c>
    </row>
    <row r="183" spans="2:65" s="1" customFormat="1" ht="44.25" customHeight="1">
      <c r="B183" s="128"/>
      <c r="C183" s="139" t="s">
        <v>369</v>
      </c>
      <c r="D183" s="139" t="s">
        <v>151</v>
      </c>
      <c r="E183" s="140" t="s">
        <v>370</v>
      </c>
      <c r="F183" s="222" t="s">
        <v>371</v>
      </c>
      <c r="G183" s="223"/>
      <c r="H183" s="223"/>
      <c r="I183" s="223"/>
      <c r="J183" s="141" t="s">
        <v>218</v>
      </c>
      <c r="K183" s="142">
        <v>1.01</v>
      </c>
      <c r="L183" s="224"/>
      <c r="M183" s="223"/>
      <c r="N183" s="224">
        <f t="shared" si="20"/>
        <v>0</v>
      </c>
      <c r="O183" s="214"/>
      <c r="P183" s="214"/>
      <c r="Q183" s="214"/>
      <c r="R183" s="133"/>
      <c r="T183" s="134" t="s">
        <v>3</v>
      </c>
      <c r="U183" s="37" t="s">
        <v>38</v>
      </c>
      <c r="V183" s="135">
        <v>0</v>
      </c>
      <c r="W183" s="135">
        <f t="shared" si="21"/>
        <v>0</v>
      </c>
      <c r="X183" s="135">
        <v>7.4000000000000003E-3</v>
      </c>
      <c r="Y183" s="135">
        <f t="shared" si="22"/>
        <v>7.4740000000000006E-3</v>
      </c>
      <c r="Z183" s="135">
        <v>0</v>
      </c>
      <c r="AA183" s="136">
        <f t="shared" si="23"/>
        <v>0</v>
      </c>
      <c r="AR183" s="14" t="s">
        <v>146</v>
      </c>
      <c r="AT183" s="14" t="s">
        <v>151</v>
      </c>
      <c r="AU183" s="14" t="s">
        <v>120</v>
      </c>
      <c r="AY183" s="14" t="s">
        <v>115</v>
      </c>
      <c r="BE183" s="137">
        <f t="shared" si="24"/>
        <v>0</v>
      </c>
      <c r="BF183" s="137">
        <f t="shared" si="25"/>
        <v>0</v>
      </c>
      <c r="BG183" s="137">
        <f t="shared" si="26"/>
        <v>0</v>
      </c>
      <c r="BH183" s="137">
        <f t="shared" si="27"/>
        <v>0</v>
      </c>
      <c r="BI183" s="137">
        <f t="shared" si="28"/>
        <v>0</v>
      </c>
      <c r="BJ183" s="14" t="s">
        <v>121</v>
      </c>
      <c r="BK183" s="138">
        <f t="shared" si="29"/>
        <v>0</v>
      </c>
      <c r="BL183" s="14" t="s">
        <v>120</v>
      </c>
      <c r="BM183" s="14" t="s">
        <v>372</v>
      </c>
    </row>
    <row r="184" spans="2:65" s="1" customFormat="1" ht="31.5" customHeight="1">
      <c r="B184" s="128"/>
      <c r="C184" s="129" t="s">
        <v>373</v>
      </c>
      <c r="D184" s="129" t="s">
        <v>116</v>
      </c>
      <c r="E184" s="130" t="s">
        <v>374</v>
      </c>
      <c r="F184" s="213" t="s">
        <v>375</v>
      </c>
      <c r="G184" s="214"/>
      <c r="H184" s="214"/>
      <c r="I184" s="214"/>
      <c r="J184" s="131" t="s">
        <v>218</v>
      </c>
      <c r="K184" s="132">
        <v>2</v>
      </c>
      <c r="L184" s="215"/>
      <c r="M184" s="214"/>
      <c r="N184" s="215">
        <f t="shared" si="20"/>
        <v>0</v>
      </c>
      <c r="O184" s="214"/>
      <c r="P184" s="214"/>
      <c r="Q184" s="214"/>
      <c r="R184" s="133"/>
      <c r="T184" s="134" t="s">
        <v>3</v>
      </c>
      <c r="U184" s="37" t="s">
        <v>38</v>
      </c>
      <c r="V184" s="135">
        <v>2.0122399999999998</v>
      </c>
      <c r="W184" s="135">
        <f t="shared" si="21"/>
        <v>4.0244799999999996</v>
      </c>
      <c r="X184" s="135">
        <v>2.7850800000000001E-3</v>
      </c>
      <c r="Y184" s="135">
        <f t="shared" si="22"/>
        <v>5.5701600000000002E-3</v>
      </c>
      <c r="Z184" s="135">
        <v>0</v>
      </c>
      <c r="AA184" s="136">
        <f t="shared" si="23"/>
        <v>0</v>
      </c>
      <c r="AR184" s="14" t="s">
        <v>120</v>
      </c>
      <c r="AT184" s="14" t="s">
        <v>116</v>
      </c>
      <c r="AU184" s="14" t="s">
        <v>120</v>
      </c>
      <c r="AY184" s="14" t="s">
        <v>115</v>
      </c>
      <c r="BE184" s="137">
        <f t="shared" si="24"/>
        <v>0</v>
      </c>
      <c r="BF184" s="137">
        <f t="shared" si="25"/>
        <v>0</v>
      </c>
      <c r="BG184" s="137">
        <f t="shared" si="26"/>
        <v>0</v>
      </c>
      <c r="BH184" s="137">
        <f t="shared" si="27"/>
        <v>0</v>
      </c>
      <c r="BI184" s="137">
        <f t="shared" si="28"/>
        <v>0</v>
      </c>
      <c r="BJ184" s="14" t="s">
        <v>121</v>
      </c>
      <c r="BK184" s="138">
        <f t="shared" si="29"/>
        <v>0</v>
      </c>
      <c r="BL184" s="14" t="s">
        <v>120</v>
      </c>
      <c r="BM184" s="14" t="s">
        <v>376</v>
      </c>
    </row>
    <row r="185" spans="2:65" s="1" customFormat="1" ht="31.5" customHeight="1">
      <c r="B185" s="128"/>
      <c r="C185" s="129" t="s">
        <v>377</v>
      </c>
      <c r="D185" s="129" t="s">
        <v>116</v>
      </c>
      <c r="E185" s="130" t="s">
        <v>378</v>
      </c>
      <c r="F185" s="213" t="s">
        <v>379</v>
      </c>
      <c r="G185" s="214"/>
      <c r="H185" s="214"/>
      <c r="I185" s="214"/>
      <c r="J185" s="131" t="s">
        <v>218</v>
      </c>
      <c r="K185" s="132">
        <v>1</v>
      </c>
      <c r="L185" s="215"/>
      <c r="M185" s="214"/>
      <c r="N185" s="215">
        <f t="shared" si="20"/>
        <v>0</v>
      </c>
      <c r="O185" s="214"/>
      <c r="P185" s="214"/>
      <c r="Q185" s="214"/>
      <c r="R185" s="133"/>
      <c r="T185" s="134" t="s">
        <v>3</v>
      </c>
      <c r="U185" s="37" t="s">
        <v>38</v>
      </c>
      <c r="V185" s="135">
        <v>1.4659199999999999</v>
      </c>
      <c r="W185" s="135">
        <f t="shared" si="21"/>
        <v>1.4659199999999999</v>
      </c>
      <c r="X185" s="135">
        <v>2.7850800000000001E-3</v>
      </c>
      <c r="Y185" s="135">
        <f t="shared" si="22"/>
        <v>2.7850800000000001E-3</v>
      </c>
      <c r="Z185" s="135">
        <v>0</v>
      </c>
      <c r="AA185" s="136">
        <f t="shared" si="23"/>
        <v>0</v>
      </c>
      <c r="AR185" s="14" t="s">
        <v>120</v>
      </c>
      <c r="AT185" s="14" t="s">
        <v>116</v>
      </c>
      <c r="AU185" s="14" t="s">
        <v>120</v>
      </c>
      <c r="AY185" s="14" t="s">
        <v>115</v>
      </c>
      <c r="BE185" s="137">
        <f t="shared" si="24"/>
        <v>0</v>
      </c>
      <c r="BF185" s="137">
        <f t="shared" si="25"/>
        <v>0</v>
      </c>
      <c r="BG185" s="137">
        <f t="shared" si="26"/>
        <v>0</v>
      </c>
      <c r="BH185" s="137">
        <f t="shared" si="27"/>
        <v>0</v>
      </c>
      <c r="BI185" s="137">
        <f t="shared" si="28"/>
        <v>0</v>
      </c>
      <c r="BJ185" s="14" t="s">
        <v>121</v>
      </c>
      <c r="BK185" s="138">
        <f t="shared" si="29"/>
        <v>0</v>
      </c>
      <c r="BL185" s="14" t="s">
        <v>120</v>
      </c>
      <c r="BM185" s="14" t="s">
        <v>380</v>
      </c>
    </row>
    <row r="186" spans="2:65" s="1" customFormat="1" ht="22.5" customHeight="1">
      <c r="B186" s="128"/>
      <c r="C186" s="139" t="s">
        <v>381</v>
      </c>
      <c r="D186" s="139" t="s">
        <v>151</v>
      </c>
      <c r="E186" s="140" t="s">
        <v>382</v>
      </c>
      <c r="F186" s="222" t="s">
        <v>383</v>
      </c>
      <c r="G186" s="223"/>
      <c r="H186" s="223"/>
      <c r="I186" s="223"/>
      <c r="J186" s="141" t="s">
        <v>218</v>
      </c>
      <c r="K186" s="142">
        <v>3.03</v>
      </c>
      <c r="L186" s="224"/>
      <c r="M186" s="223"/>
      <c r="N186" s="224">
        <f t="shared" si="20"/>
        <v>0</v>
      </c>
      <c r="O186" s="214"/>
      <c r="P186" s="214"/>
      <c r="Q186" s="214"/>
      <c r="R186" s="133"/>
      <c r="T186" s="134" t="s">
        <v>3</v>
      </c>
      <c r="U186" s="37" t="s">
        <v>38</v>
      </c>
      <c r="V186" s="135">
        <v>0</v>
      </c>
      <c r="W186" s="135">
        <f t="shared" si="21"/>
        <v>0</v>
      </c>
      <c r="X186" s="135">
        <v>0.13900000000000001</v>
      </c>
      <c r="Y186" s="135">
        <f t="shared" si="22"/>
        <v>0.42116999999999999</v>
      </c>
      <c r="Z186" s="135">
        <v>0</v>
      </c>
      <c r="AA186" s="136">
        <f t="shared" si="23"/>
        <v>0</v>
      </c>
      <c r="AR186" s="14" t="s">
        <v>146</v>
      </c>
      <c r="AT186" s="14" t="s">
        <v>151</v>
      </c>
      <c r="AU186" s="14" t="s">
        <v>120</v>
      </c>
      <c r="AY186" s="14" t="s">
        <v>115</v>
      </c>
      <c r="BE186" s="137">
        <f t="shared" si="24"/>
        <v>0</v>
      </c>
      <c r="BF186" s="137">
        <f t="shared" si="25"/>
        <v>0</v>
      </c>
      <c r="BG186" s="137">
        <f t="shared" si="26"/>
        <v>0</v>
      </c>
      <c r="BH186" s="137">
        <f t="shared" si="27"/>
        <v>0</v>
      </c>
      <c r="BI186" s="137">
        <f t="shared" si="28"/>
        <v>0</v>
      </c>
      <c r="BJ186" s="14" t="s">
        <v>121</v>
      </c>
      <c r="BK186" s="138">
        <f t="shared" si="29"/>
        <v>0</v>
      </c>
      <c r="BL186" s="14" t="s">
        <v>120</v>
      </c>
      <c r="BM186" s="14" t="s">
        <v>384</v>
      </c>
    </row>
    <row r="187" spans="2:65" s="1" customFormat="1" ht="31.5" customHeight="1">
      <c r="B187" s="128"/>
      <c r="C187" s="139" t="s">
        <v>385</v>
      </c>
      <c r="D187" s="139" t="s">
        <v>151</v>
      </c>
      <c r="E187" s="140" t="s">
        <v>386</v>
      </c>
      <c r="F187" s="222" t="s">
        <v>387</v>
      </c>
      <c r="G187" s="223"/>
      <c r="H187" s="223"/>
      <c r="I187" s="223"/>
      <c r="J187" s="141" t="s">
        <v>218</v>
      </c>
      <c r="K187" s="142">
        <v>1.01</v>
      </c>
      <c r="L187" s="224"/>
      <c r="M187" s="223"/>
      <c r="N187" s="224">
        <f t="shared" si="20"/>
        <v>0</v>
      </c>
      <c r="O187" s="214"/>
      <c r="P187" s="214"/>
      <c r="Q187" s="214"/>
      <c r="R187" s="133"/>
      <c r="T187" s="134" t="s">
        <v>3</v>
      </c>
      <c r="U187" s="37" t="s">
        <v>38</v>
      </c>
      <c r="V187" s="135">
        <v>0</v>
      </c>
      <c r="W187" s="135">
        <f t="shared" si="21"/>
        <v>0</v>
      </c>
      <c r="X187" s="135">
        <v>2.5000000000000001E-3</v>
      </c>
      <c r="Y187" s="135">
        <f t="shared" si="22"/>
        <v>2.5249999999999999E-3</v>
      </c>
      <c r="Z187" s="135">
        <v>0</v>
      </c>
      <c r="AA187" s="136">
        <f t="shared" si="23"/>
        <v>0</v>
      </c>
      <c r="AR187" s="14" t="s">
        <v>146</v>
      </c>
      <c r="AT187" s="14" t="s">
        <v>151</v>
      </c>
      <c r="AU187" s="14" t="s">
        <v>120</v>
      </c>
      <c r="AY187" s="14" t="s">
        <v>115</v>
      </c>
      <c r="BE187" s="137">
        <f t="shared" si="24"/>
        <v>0</v>
      </c>
      <c r="BF187" s="137">
        <f t="shared" si="25"/>
        <v>0</v>
      </c>
      <c r="BG187" s="137">
        <f t="shared" si="26"/>
        <v>0</v>
      </c>
      <c r="BH187" s="137">
        <f t="shared" si="27"/>
        <v>0</v>
      </c>
      <c r="BI187" s="137">
        <f t="shared" si="28"/>
        <v>0</v>
      </c>
      <c r="BJ187" s="14" t="s">
        <v>121</v>
      </c>
      <c r="BK187" s="138">
        <f t="shared" si="29"/>
        <v>0</v>
      </c>
      <c r="BL187" s="14" t="s">
        <v>120</v>
      </c>
      <c r="BM187" s="14" t="s">
        <v>388</v>
      </c>
    </row>
    <row r="188" spans="2:65" s="1" customFormat="1" ht="31.5" customHeight="1">
      <c r="B188" s="128"/>
      <c r="C188" s="129" t="s">
        <v>389</v>
      </c>
      <c r="D188" s="129" t="s">
        <v>116</v>
      </c>
      <c r="E188" s="130" t="s">
        <v>390</v>
      </c>
      <c r="F188" s="213" t="s">
        <v>391</v>
      </c>
      <c r="G188" s="214"/>
      <c r="H188" s="214"/>
      <c r="I188" s="214"/>
      <c r="J188" s="131" t="s">
        <v>271</v>
      </c>
      <c r="K188" s="132">
        <v>149.5</v>
      </c>
      <c r="L188" s="215"/>
      <c r="M188" s="214"/>
      <c r="N188" s="215">
        <f t="shared" si="20"/>
        <v>0</v>
      </c>
      <c r="O188" s="214"/>
      <c r="P188" s="214"/>
      <c r="Q188" s="214"/>
      <c r="R188" s="133"/>
      <c r="T188" s="134" t="s">
        <v>3</v>
      </c>
      <c r="U188" s="37" t="s">
        <v>38</v>
      </c>
      <c r="V188" s="135">
        <v>0.19</v>
      </c>
      <c r="W188" s="135">
        <f t="shared" si="21"/>
        <v>28.405000000000001</v>
      </c>
      <c r="X188" s="135">
        <v>0</v>
      </c>
      <c r="Y188" s="135">
        <f t="shared" si="22"/>
        <v>0</v>
      </c>
      <c r="Z188" s="135">
        <v>0</v>
      </c>
      <c r="AA188" s="136">
        <f t="shared" si="23"/>
        <v>0</v>
      </c>
      <c r="AR188" s="14" t="s">
        <v>120</v>
      </c>
      <c r="AT188" s="14" t="s">
        <v>116</v>
      </c>
      <c r="AU188" s="14" t="s">
        <v>120</v>
      </c>
      <c r="AY188" s="14" t="s">
        <v>115</v>
      </c>
      <c r="BE188" s="137">
        <f t="shared" si="24"/>
        <v>0</v>
      </c>
      <c r="BF188" s="137">
        <f t="shared" si="25"/>
        <v>0</v>
      </c>
      <c r="BG188" s="137">
        <f t="shared" si="26"/>
        <v>0</v>
      </c>
      <c r="BH188" s="137">
        <f t="shared" si="27"/>
        <v>0</v>
      </c>
      <c r="BI188" s="137">
        <f t="shared" si="28"/>
        <v>0</v>
      </c>
      <c r="BJ188" s="14" t="s">
        <v>121</v>
      </c>
      <c r="BK188" s="138">
        <f t="shared" si="29"/>
        <v>0</v>
      </c>
      <c r="BL188" s="14" t="s">
        <v>120</v>
      </c>
      <c r="BM188" s="14" t="s">
        <v>392</v>
      </c>
    </row>
    <row r="189" spans="2:65" s="1" customFormat="1" ht="31.5" customHeight="1">
      <c r="B189" s="128"/>
      <c r="C189" s="129" t="s">
        <v>393</v>
      </c>
      <c r="D189" s="129" t="s">
        <v>116</v>
      </c>
      <c r="E189" s="130" t="s">
        <v>394</v>
      </c>
      <c r="F189" s="213" t="s">
        <v>395</v>
      </c>
      <c r="G189" s="214"/>
      <c r="H189" s="214"/>
      <c r="I189" s="214"/>
      <c r="J189" s="131" t="s">
        <v>271</v>
      </c>
      <c r="K189" s="132">
        <v>59.5</v>
      </c>
      <c r="L189" s="215"/>
      <c r="M189" s="214"/>
      <c r="N189" s="215">
        <f t="shared" si="20"/>
        <v>0</v>
      </c>
      <c r="O189" s="214"/>
      <c r="P189" s="214"/>
      <c r="Q189" s="214"/>
      <c r="R189" s="133"/>
      <c r="T189" s="134" t="s">
        <v>3</v>
      </c>
      <c r="U189" s="37" t="s">
        <v>38</v>
      </c>
      <c r="V189" s="135">
        <v>4.1250000000000002E-2</v>
      </c>
      <c r="W189" s="135">
        <f t="shared" si="21"/>
        <v>2.4543750000000002</v>
      </c>
      <c r="X189" s="135">
        <v>0</v>
      </c>
      <c r="Y189" s="135">
        <f t="shared" si="22"/>
        <v>0</v>
      </c>
      <c r="Z189" s="135">
        <v>0</v>
      </c>
      <c r="AA189" s="136">
        <f t="shared" si="23"/>
        <v>0</v>
      </c>
      <c r="AR189" s="14" t="s">
        <v>120</v>
      </c>
      <c r="AT189" s="14" t="s">
        <v>116</v>
      </c>
      <c r="AU189" s="14" t="s">
        <v>120</v>
      </c>
      <c r="AY189" s="14" t="s">
        <v>115</v>
      </c>
      <c r="BE189" s="137">
        <f t="shared" si="24"/>
        <v>0</v>
      </c>
      <c r="BF189" s="137">
        <f t="shared" si="25"/>
        <v>0</v>
      </c>
      <c r="BG189" s="137">
        <f t="shared" si="26"/>
        <v>0</v>
      </c>
      <c r="BH189" s="137">
        <f t="shared" si="27"/>
        <v>0</v>
      </c>
      <c r="BI189" s="137">
        <f t="shared" si="28"/>
        <v>0</v>
      </c>
      <c r="BJ189" s="14" t="s">
        <v>121</v>
      </c>
      <c r="BK189" s="138">
        <f t="shared" si="29"/>
        <v>0</v>
      </c>
      <c r="BL189" s="14" t="s">
        <v>120</v>
      </c>
      <c r="BM189" s="14" t="s">
        <v>396</v>
      </c>
    </row>
    <row r="190" spans="2:65" s="1" customFormat="1" ht="31.5" customHeight="1">
      <c r="B190" s="128"/>
      <c r="C190" s="129" t="s">
        <v>397</v>
      </c>
      <c r="D190" s="129" t="s">
        <v>116</v>
      </c>
      <c r="E190" s="130" t="s">
        <v>398</v>
      </c>
      <c r="F190" s="213" t="s">
        <v>399</v>
      </c>
      <c r="G190" s="214"/>
      <c r="H190" s="214"/>
      <c r="I190" s="214"/>
      <c r="J190" s="131" t="s">
        <v>271</v>
      </c>
      <c r="K190" s="132">
        <v>90</v>
      </c>
      <c r="L190" s="215"/>
      <c r="M190" s="214"/>
      <c r="N190" s="215">
        <f t="shared" si="20"/>
        <v>0</v>
      </c>
      <c r="O190" s="214"/>
      <c r="P190" s="214"/>
      <c r="Q190" s="214"/>
      <c r="R190" s="133"/>
      <c r="T190" s="134" t="s">
        <v>3</v>
      </c>
      <c r="U190" s="37" t="s">
        <v>38</v>
      </c>
      <c r="V190" s="135">
        <v>5.2319999999999998E-2</v>
      </c>
      <c r="W190" s="135">
        <f t="shared" si="21"/>
        <v>4.7088000000000001</v>
      </c>
      <c r="X190" s="135">
        <v>0</v>
      </c>
      <c r="Y190" s="135">
        <f t="shared" si="22"/>
        <v>0</v>
      </c>
      <c r="Z190" s="135">
        <v>0</v>
      </c>
      <c r="AA190" s="136">
        <f t="shared" si="23"/>
        <v>0</v>
      </c>
      <c r="AR190" s="14" t="s">
        <v>120</v>
      </c>
      <c r="AT190" s="14" t="s">
        <v>116</v>
      </c>
      <c r="AU190" s="14" t="s">
        <v>120</v>
      </c>
      <c r="AY190" s="14" t="s">
        <v>115</v>
      </c>
      <c r="BE190" s="137">
        <f t="shared" si="24"/>
        <v>0</v>
      </c>
      <c r="BF190" s="137">
        <f t="shared" si="25"/>
        <v>0</v>
      </c>
      <c r="BG190" s="137">
        <f t="shared" si="26"/>
        <v>0</v>
      </c>
      <c r="BH190" s="137">
        <f t="shared" si="27"/>
        <v>0</v>
      </c>
      <c r="BI190" s="137">
        <f t="shared" si="28"/>
        <v>0</v>
      </c>
      <c r="BJ190" s="14" t="s">
        <v>121</v>
      </c>
      <c r="BK190" s="138">
        <f t="shared" si="29"/>
        <v>0</v>
      </c>
      <c r="BL190" s="14" t="s">
        <v>120</v>
      </c>
      <c r="BM190" s="14" t="s">
        <v>400</v>
      </c>
    </row>
    <row r="191" spans="2:65" s="1" customFormat="1" ht="31.5" customHeight="1">
      <c r="B191" s="128"/>
      <c r="C191" s="129" t="s">
        <v>401</v>
      </c>
      <c r="D191" s="129" t="s">
        <v>116</v>
      </c>
      <c r="E191" s="130" t="s">
        <v>402</v>
      </c>
      <c r="F191" s="213" t="s">
        <v>403</v>
      </c>
      <c r="G191" s="214"/>
      <c r="H191" s="214"/>
      <c r="I191" s="214"/>
      <c r="J191" s="131" t="s">
        <v>218</v>
      </c>
      <c r="K191" s="132">
        <v>4</v>
      </c>
      <c r="L191" s="215"/>
      <c r="M191" s="214"/>
      <c r="N191" s="215">
        <f t="shared" si="20"/>
        <v>0</v>
      </c>
      <c r="O191" s="214"/>
      <c r="P191" s="214"/>
      <c r="Q191" s="214"/>
      <c r="R191" s="133"/>
      <c r="T191" s="134" t="s">
        <v>3</v>
      </c>
      <c r="U191" s="37" t="s">
        <v>38</v>
      </c>
      <c r="V191" s="135">
        <v>9.58</v>
      </c>
      <c r="W191" s="135">
        <f t="shared" si="21"/>
        <v>38.32</v>
      </c>
      <c r="X191" s="135">
        <v>5.2420000000000001E-2</v>
      </c>
      <c r="Y191" s="135">
        <f t="shared" si="22"/>
        <v>0.20968000000000001</v>
      </c>
      <c r="Z191" s="135">
        <v>0</v>
      </c>
      <c r="AA191" s="136">
        <f t="shared" si="23"/>
        <v>0</v>
      </c>
      <c r="AR191" s="14" t="s">
        <v>120</v>
      </c>
      <c r="AT191" s="14" t="s">
        <v>116</v>
      </c>
      <c r="AU191" s="14" t="s">
        <v>120</v>
      </c>
      <c r="AY191" s="14" t="s">
        <v>115</v>
      </c>
      <c r="BE191" s="137">
        <f t="shared" si="24"/>
        <v>0</v>
      </c>
      <c r="BF191" s="137">
        <f t="shared" si="25"/>
        <v>0</v>
      </c>
      <c r="BG191" s="137">
        <f t="shared" si="26"/>
        <v>0</v>
      </c>
      <c r="BH191" s="137">
        <f t="shared" si="27"/>
        <v>0</v>
      </c>
      <c r="BI191" s="137">
        <f t="shared" si="28"/>
        <v>0</v>
      </c>
      <c r="BJ191" s="14" t="s">
        <v>121</v>
      </c>
      <c r="BK191" s="138">
        <f t="shared" si="29"/>
        <v>0</v>
      </c>
      <c r="BL191" s="14" t="s">
        <v>120</v>
      </c>
      <c r="BM191" s="14" t="s">
        <v>404</v>
      </c>
    </row>
    <row r="192" spans="2:65" s="1" customFormat="1" ht="31.5" customHeight="1">
      <c r="B192" s="128"/>
      <c r="C192" s="129" t="s">
        <v>405</v>
      </c>
      <c r="D192" s="129" t="s">
        <v>116</v>
      </c>
      <c r="E192" s="130" t="s">
        <v>406</v>
      </c>
      <c r="F192" s="213" t="s">
        <v>407</v>
      </c>
      <c r="G192" s="214"/>
      <c r="H192" s="214"/>
      <c r="I192" s="214"/>
      <c r="J192" s="131" t="s">
        <v>408</v>
      </c>
      <c r="K192" s="132">
        <v>1</v>
      </c>
      <c r="L192" s="215"/>
      <c r="M192" s="214"/>
      <c r="N192" s="215">
        <f t="shared" si="20"/>
        <v>0</v>
      </c>
      <c r="O192" s="214"/>
      <c r="P192" s="214"/>
      <c r="Q192" s="214"/>
      <c r="R192" s="133"/>
      <c r="T192" s="134" t="s">
        <v>3</v>
      </c>
      <c r="U192" s="37" t="s">
        <v>38</v>
      </c>
      <c r="V192" s="135">
        <v>1.47</v>
      </c>
      <c r="W192" s="135">
        <f t="shared" si="21"/>
        <v>1.47</v>
      </c>
      <c r="X192" s="135">
        <v>0</v>
      </c>
      <c r="Y192" s="135">
        <f t="shared" si="22"/>
        <v>0</v>
      </c>
      <c r="Z192" s="135">
        <v>0</v>
      </c>
      <c r="AA192" s="136">
        <f t="shared" si="23"/>
        <v>0</v>
      </c>
      <c r="AR192" s="14" t="s">
        <v>120</v>
      </c>
      <c r="AT192" s="14" t="s">
        <v>116</v>
      </c>
      <c r="AU192" s="14" t="s">
        <v>120</v>
      </c>
      <c r="AY192" s="14" t="s">
        <v>115</v>
      </c>
      <c r="BE192" s="137">
        <f t="shared" si="24"/>
        <v>0</v>
      </c>
      <c r="BF192" s="137">
        <f t="shared" si="25"/>
        <v>0</v>
      </c>
      <c r="BG192" s="137">
        <f t="shared" si="26"/>
        <v>0</v>
      </c>
      <c r="BH192" s="137">
        <f t="shared" si="27"/>
        <v>0</v>
      </c>
      <c r="BI192" s="137">
        <f t="shared" si="28"/>
        <v>0</v>
      </c>
      <c r="BJ192" s="14" t="s">
        <v>121</v>
      </c>
      <c r="BK192" s="138">
        <f t="shared" si="29"/>
        <v>0</v>
      </c>
      <c r="BL192" s="14" t="s">
        <v>120</v>
      </c>
      <c r="BM192" s="14" t="s">
        <v>409</v>
      </c>
    </row>
    <row r="193" spans="2:65" s="1" customFormat="1" ht="31.5" customHeight="1">
      <c r="B193" s="128"/>
      <c r="C193" s="129" t="s">
        <v>410</v>
      </c>
      <c r="D193" s="129" t="s">
        <v>116</v>
      </c>
      <c r="E193" s="130" t="s">
        <v>411</v>
      </c>
      <c r="F193" s="213" t="s">
        <v>412</v>
      </c>
      <c r="G193" s="214"/>
      <c r="H193" s="214"/>
      <c r="I193" s="214"/>
      <c r="J193" s="131" t="s">
        <v>218</v>
      </c>
      <c r="K193" s="132">
        <v>1</v>
      </c>
      <c r="L193" s="215"/>
      <c r="M193" s="214"/>
      <c r="N193" s="215">
        <f t="shared" si="20"/>
        <v>0</v>
      </c>
      <c r="O193" s="214"/>
      <c r="P193" s="214"/>
      <c r="Q193" s="214"/>
      <c r="R193" s="133"/>
      <c r="T193" s="134" t="s">
        <v>3</v>
      </c>
      <c r="U193" s="37" t="s">
        <v>38</v>
      </c>
      <c r="V193" s="135">
        <v>1.2100202</v>
      </c>
      <c r="W193" s="135">
        <f t="shared" si="21"/>
        <v>1.2100202</v>
      </c>
      <c r="X193" s="135">
        <v>7.0203000000000002E-3</v>
      </c>
      <c r="Y193" s="135">
        <f t="shared" si="22"/>
        <v>7.0203000000000002E-3</v>
      </c>
      <c r="Z193" s="135">
        <v>0</v>
      </c>
      <c r="AA193" s="136">
        <f t="shared" si="23"/>
        <v>0</v>
      </c>
      <c r="AR193" s="14" t="s">
        <v>120</v>
      </c>
      <c r="AT193" s="14" t="s">
        <v>116</v>
      </c>
      <c r="AU193" s="14" t="s">
        <v>120</v>
      </c>
      <c r="AY193" s="14" t="s">
        <v>115</v>
      </c>
      <c r="BE193" s="137">
        <f t="shared" si="24"/>
        <v>0</v>
      </c>
      <c r="BF193" s="137">
        <f t="shared" si="25"/>
        <v>0</v>
      </c>
      <c r="BG193" s="137">
        <f t="shared" si="26"/>
        <v>0</v>
      </c>
      <c r="BH193" s="137">
        <f t="shared" si="27"/>
        <v>0</v>
      </c>
      <c r="BI193" s="137">
        <f t="shared" si="28"/>
        <v>0</v>
      </c>
      <c r="BJ193" s="14" t="s">
        <v>121</v>
      </c>
      <c r="BK193" s="138">
        <f t="shared" si="29"/>
        <v>0</v>
      </c>
      <c r="BL193" s="14" t="s">
        <v>120</v>
      </c>
      <c r="BM193" s="14" t="s">
        <v>413</v>
      </c>
    </row>
    <row r="194" spans="2:65" s="1" customFormat="1" ht="44.25" customHeight="1">
      <c r="B194" s="128"/>
      <c r="C194" s="139" t="s">
        <v>414</v>
      </c>
      <c r="D194" s="139" t="s">
        <v>151</v>
      </c>
      <c r="E194" s="140" t="s">
        <v>415</v>
      </c>
      <c r="F194" s="222" t="s">
        <v>416</v>
      </c>
      <c r="G194" s="223"/>
      <c r="H194" s="223"/>
      <c r="I194" s="223"/>
      <c r="J194" s="141" t="s">
        <v>218</v>
      </c>
      <c r="K194" s="142">
        <v>1</v>
      </c>
      <c r="L194" s="224"/>
      <c r="M194" s="223"/>
      <c r="N194" s="224">
        <f t="shared" si="20"/>
        <v>0</v>
      </c>
      <c r="O194" s="214"/>
      <c r="P194" s="214"/>
      <c r="Q194" s="214"/>
      <c r="R194" s="133"/>
      <c r="T194" s="134" t="s">
        <v>3</v>
      </c>
      <c r="U194" s="37" t="s">
        <v>38</v>
      </c>
      <c r="V194" s="135">
        <v>0</v>
      </c>
      <c r="W194" s="135">
        <f t="shared" si="21"/>
        <v>0</v>
      </c>
      <c r="X194" s="135">
        <v>0.06</v>
      </c>
      <c r="Y194" s="135">
        <f t="shared" si="22"/>
        <v>0.06</v>
      </c>
      <c r="Z194" s="135">
        <v>0</v>
      </c>
      <c r="AA194" s="136">
        <f t="shared" si="23"/>
        <v>0</v>
      </c>
      <c r="AR194" s="14" t="s">
        <v>146</v>
      </c>
      <c r="AT194" s="14" t="s">
        <v>151</v>
      </c>
      <c r="AU194" s="14" t="s">
        <v>120</v>
      </c>
      <c r="AY194" s="14" t="s">
        <v>115</v>
      </c>
      <c r="BE194" s="137">
        <f t="shared" si="24"/>
        <v>0</v>
      </c>
      <c r="BF194" s="137">
        <f t="shared" si="25"/>
        <v>0</v>
      </c>
      <c r="BG194" s="137">
        <f t="shared" si="26"/>
        <v>0</v>
      </c>
      <c r="BH194" s="137">
        <f t="shared" si="27"/>
        <v>0</v>
      </c>
      <c r="BI194" s="137">
        <f t="shared" si="28"/>
        <v>0</v>
      </c>
      <c r="BJ194" s="14" t="s">
        <v>121</v>
      </c>
      <c r="BK194" s="138">
        <f t="shared" si="29"/>
        <v>0</v>
      </c>
      <c r="BL194" s="14" t="s">
        <v>120</v>
      </c>
      <c r="BM194" s="14" t="s">
        <v>417</v>
      </c>
    </row>
    <row r="195" spans="2:65" s="1" customFormat="1" ht="22.5" customHeight="1">
      <c r="B195" s="128"/>
      <c r="C195" s="129" t="s">
        <v>418</v>
      </c>
      <c r="D195" s="129" t="s">
        <v>116</v>
      </c>
      <c r="E195" s="130" t="s">
        <v>419</v>
      </c>
      <c r="F195" s="213" t="s">
        <v>420</v>
      </c>
      <c r="G195" s="214"/>
      <c r="H195" s="214"/>
      <c r="I195" s="214"/>
      <c r="J195" s="131" t="s">
        <v>218</v>
      </c>
      <c r="K195" s="132">
        <v>2</v>
      </c>
      <c r="L195" s="215"/>
      <c r="M195" s="214"/>
      <c r="N195" s="215">
        <f t="shared" si="20"/>
        <v>0</v>
      </c>
      <c r="O195" s="214"/>
      <c r="P195" s="214"/>
      <c r="Q195" s="214"/>
      <c r="R195" s="133"/>
      <c r="T195" s="134" t="s">
        <v>3</v>
      </c>
      <c r="U195" s="37" t="s">
        <v>38</v>
      </c>
      <c r="V195" s="135">
        <v>0.81596000000000002</v>
      </c>
      <c r="W195" s="135">
        <f t="shared" si="21"/>
        <v>1.63192</v>
      </c>
      <c r="X195" s="135">
        <v>0.118212424</v>
      </c>
      <c r="Y195" s="135">
        <f t="shared" si="22"/>
        <v>0.23642484799999999</v>
      </c>
      <c r="Z195" s="135">
        <v>0</v>
      </c>
      <c r="AA195" s="136">
        <f t="shared" si="23"/>
        <v>0</v>
      </c>
      <c r="AR195" s="14" t="s">
        <v>120</v>
      </c>
      <c r="AT195" s="14" t="s">
        <v>116</v>
      </c>
      <c r="AU195" s="14" t="s">
        <v>120</v>
      </c>
      <c r="AY195" s="14" t="s">
        <v>115</v>
      </c>
      <c r="BE195" s="137">
        <f t="shared" si="24"/>
        <v>0</v>
      </c>
      <c r="BF195" s="137">
        <f t="shared" si="25"/>
        <v>0</v>
      </c>
      <c r="BG195" s="137">
        <f t="shared" si="26"/>
        <v>0</v>
      </c>
      <c r="BH195" s="137">
        <f t="shared" si="27"/>
        <v>0</v>
      </c>
      <c r="BI195" s="137">
        <f t="shared" si="28"/>
        <v>0</v>
      </c>
      <c r="BJ195" s="14" t="s">
        <v>121</v>
      </c>
      <c r="BK195" s="138">
        <f t="shared" si="29"/>
        <v>0</v>
      </c>
      <c r="BL195" s="14" t="s">
        <v>120</v>
      </c>
      <c r="BM195" s="14" t="s">
        <v>421</v>
      </c>
    </row>
    <row r="196" spans="2:65" s="1" customFormat="1" ht="22.5" customHeight="1">
      <c r="B196" s="128"/>
      <c r="C196" s="139" t="s">
        <v>422</v>
      </c>
      <c r="D196" s="139" t="s">
        <v>151</v>
      </c>
      <c r="E196" s="140" t="s">
        <v>423</v>
      </c>
      <c r="F196" s="222" t="s">
        <v>424</v>
      </c>
      <c r="G196" s="223"/>
      <c r="H196" s="223"/>
      <c r="I196" s="223"/>
      <c r="J196" s="141" t="s">
        <v>218</v>
      </c>
      <c r="K196" s="142">
        <v>2</v>
      </c>
      <c r="L196" s="224"/>
      <c r="M196" s="223"/>
      <c r="N196" s="224">
        <f t="shared" si="20"/>
        <v>0</v>
      </c>
      <c r="O196" s="214"/>
      <c r="P196" s="214"/>
      <c r="Q196" s="214"/>
      <c r="R196" s="133"/>
      <c r="T196" s="134" t="s">
        <v>3</v>
      </c>
      <c r="U196" s="37" t="s">
        <v>38</v>
      </c>
      <c r="V196" s="135">
        <v>0</v>
      </c>
      <c r="W196" s="135">
        <f t="shared" si="21"/>
        <v>0</v>
      </c>
      <c r="X196" s="135">
        <v>1.6E-2</v>
      </c>
      <c r="Y196" s="135">
        <f t="shared" si="22"/>
        <v>3.2000000000000001E-2</v>
      </c>
      <c r="Z196" s="135">
        <v>0</v>
      </c>
      <c r="AA196" s="136">
        <f t="shared" si="23"/>
        <v>0</v>
      </c>
      <c r="AR196" s="14" t="s">
        <v>146</v>
      </c>
      <c r="AT196" s="14" t="s">
        <v>151</v>
      </c>
      <c r="AU196" s="14" t="s">
        <v>120</v>
      </c>
      <c r="AY196" s="14" t="s">
        <v>115</v>
      </c>
      <c r="BE196" s="137">
        <f t="shared" si="24"/>
        <v>0</v>
      </c>
      <c r="BF196" s="137">
        <f t="shared" si="25"/>
        <v>0</v>
      </c>
      <c r="BG196" s="137">
        <f t="shared" si="26"/>
        <v>0</v>
      </c>
      <c r="BH196" s="137">
        <f t="shared" si="27"/>
        <v>0</v>
      </c>
      <c r="BI196" s="137">
        <f t="shared" si="28"/>
        <v>0</v>
      </c>
      <c r="BJ196" s="14" t="s">
        <v>121</v>
      </c>
      <c r="BK196" s="138">
        <f t="shared" si="29"/>
        <v>0</v>
      </c>
      <c r="BL196" s="14" t="s">
        <v>120</v>
      </c>
      <c r="BM196" s="14" t="s">
        <v>425</v>
      </c>
    </row>
    <row r="197" spans="2:65" s="1" customFormat="1" ht="44.25" customHeight="1">
      <c r="B197" s="128"/>
      <c r="C197" s="139" t="s">
        <v>426</v>
      </c>
      <c r="D197" s="139" t="s">
        <v>151</v>
      </c>
      <c r="E197" s="140" t="s">
        <v>427</v>
      </c>
      <c r="F197" s="222" t="s">
        <v>428</v>
      </c>
      <c r="G197" s="223"/>
      <c r="H197" s="223"/>
      <c r="I197" s="223"/>
      <c r="J197" s="141" t="s">
        <v>218</v>
      </c>
      <c r="K197" s="142">
        <v>2</v>
      </c>
      <c r="L197" s="224"/>
      <c r="M197" s="223"/>
      <c r="N197" s="224">
        <f t="shared" si="20"/>
        <v>0</v>
      </c>
      <c r="O197" s="214"/>
      <c r="P197" s="214"/>
      <c r="Q197" s="214"/>
      <c r="R197" s="133"/>
      <c r="T197" s="134" t="s">
        <v>3</v>
      </c>
      <c r="U197" s="37" t="s">
        <v>38</v>
      </c>
      <c r="V197" s="135">
        <v>0</v>
      </c>
      <c r="W197" s="135">
        <f t="shared" si="21"/>
        <v>0</v>
      </c>
      <c r="X197" s="135">
        <v>6.6E-3</v>
      </c>
      <c r="Y197" s="135">
        <f t="shared" si="22"/>
        <v>1.32E-2</v>
      </c>
      <c r="Z197" s="135">
        <v>0</v>
      </c>
      <c r="AA197" s="136">
        <f t="shared" si="23"/>
        <v>0</v>
      </c>
      <c r="AR197" s="14" t="s">
        <v>146</v>
      </c>
      <c r="AT197" s="14" t="s">
        <v>151</v>
      </c>
      <c r="AU197" s="14" t="s">
        <v>120</v>
      </c>
      <c r="AY197" s="14" t="s">
        <v>115</v>
      </c>
      <c r="BE197" s="137">
        <f t="shared" si="24"/>
        <v>0</v>
      </c>
      <c r="BF197" s="137">
        <f t="shared" si="25"/>
        <v>0</v>
      </c>
      <c r="BG197" s="137">
        <f t="shared" si="26"/>
        <v>0</v>
      </c>
      <c r="BH197" s="137">
        <f t="shared" si="27"/>
        <v>0</v>
      </c>
      <c r="BI197" s="137">
        <f t="shared" si="28"/>
        <v>0</v>
      </c>
      <c r="BJ197" s="14" t="s">
        <v>121</v>
      </c>
      <c r="BK197" s="138">
        <f t="shared" si="29"/>
        <v>0</v>
      </c>
      <c r="BL197" s="14" t="s">
        <v>120</v>
      </c>
      <c r="BM197" s="14" t="s">
        <v>429</v>
      </c>
    </row>
    <row r="198" spans="2:65" s="1" customFormat="1" ht="44.25" customHeight="1">
      <c r="B198" s="128"/>
      <c r="C198" s="129" t="s">
        <v>430</v>
      </c>
      <c r="D198" s="129" t="s">
        <v>116</v>
      </c>
      <c r="E198" s="130" t="s">
        <v>431</v>
      </c>
      <c r="F198" s="213" t="s">
        <v>432</v>
      </c>
      <c r="G198" s="214"/>
      <c r="H198" s="214"/>
      <c r="I198" s="214"/>
      <c r="J198" s="131" t="s">
        <v>218</v>
      </c>
      <c r="K198" s="132">
        <v>2</v>
      </c>
      <c r="L198" s="215"/>
      <c r="M198" s="214"/>
      <c r="N198" s="215">
        <f t="shared" si="20"/>
        <v>0</v>
      </c>
      <c r="O198" s="214"/>
      <c r="P198" s="214"/>
      <c r="Q198" s="214"/>
      <c r="R198" s="133"/>
      <c r="T198" s="134" t="s">
        <v>3</v>
      </c>
      <c r="U198" s="37" t="s">
        <v>38</v>
      </c>
      <c r="V198" s="135">
        <v>0.38131999999999999</v>
      </c>
      <c r="W198" s="135">
        <f t="shared" si="21"/>
        <v>0.76263999999999998</v>
      </c>
      <c r="X198" s="135">
        <v>2.3906E-4</v>
      </c>
      <c r="Y198" s="135">
        <f t="shared" si="22"/>
        <v>4.7812000000000001E-4</v>
      </c>
      <c r="Z198" s="135">
        <v>0</v>
      </c>
      <c r="AA198" s="136">
        <f t="shared" si="23"/>
        <v>0</v>
      </c>
      <c r="AR198" s="14" t="s">
        <v>120</v>
      </c>
      <c r="AT198" s="14" t="s">
        <v>116</v>
      </c>
      <c r="AU198" s="14" t="s">
        <v>120</v>
      </c>
      <c r="AY198" s="14" t="s">
        <v>115</v>
      </c>
      <c r="BE198" s="137">
        <f t="shared" si="24"/>
        <v>0</v>
      </c>
      <c r="BF198" s="137">
        <f t="shared" si="25"/>
        <v>0</v>
      </c>
      <c r="BG198" s="137">
        <f t="shared" si="26"/>
        <v>0</v>
      </c>
      <c r="BH198" s="137">
        <f t="shared" si="27"/>
        <v>0</v>
      </c>
      <c r="BI198" s="137">
        <f t="shared" si="28"/>
        <v>0</v>
      </c>
      <c r="BJ198" s="14" t="s">
        <v>121</v>
      </c>
      <c r="BK198" s="138">
        <f t="shared" si="29"/>
        <v>0</v>
      </c>
      <c r="BL198" s="14" t="s">
        <v>120</v>
      </c>
      <c r="BM198" s="14" t="s">
        <v>433</v>
      </c>
    </row>
    <row r="199" spans="2:65" s="1" customFormat="1" ht="22.5" customHeight="1">
      <c r="B199" s="128"/>
      <c r="C199" s="139" t="s">
        <v>434</v>
      </c>
      <c r="D199" s="139" t="s">
        <v>151</v>
      </c>
      <c r="E199" s="140" t="s">
        <v>435</v>
      </c>
      <c r="F199" s="222" t="s">
        <v>436</v>
      </c>
      <c r="G199" s="223"/>
      <c r="H199" s="223"/>
      <c r="I199" s="223"/>
      <c r="J199" s="141" t="s">
        <v>218</v>
      </c>
      <c r="K199" s="142">
        <v>2.02</v>
      </c>
      <c r="L199" s="224"/>
      <c r="M199" s="223"/>
      <c r="N199" s="224">
        <f t="shared" si="20"/>
        <v>0</v>
      </c>
      <c r="O199" s="214"/>
      <c r="P199" s="214"/>
      <c r="Q199" s="214"/>
      <c r="R199" s="133"/>
      <c r="T199" s="134" t="s">
        <v>3</v>
      </c>
      <c r="U199" s="37" t="s">
        <v>38</v>
      </c>
      <c r="V199" s="135">
        <v>0</v>
      </c>
      <c r="W199" s="135">
        <f t="shared" si="21"/>
        <v>0</v>
      </c>
      <c r="X199" s="135">
        <v>9.1000000000000004E-3</v>
      </c>
      <c r="Y199" s="135">
        <f t="shared" si="22"/>
        <v>1.8382000000000003E-2</v>
      </c>
      <c r="Z199" s="135">
        <v>0</v>
      </c>
      <c r="AA199" s="136">
        <f t="shared" si="23"/>
        <v>0</v>
      </c>
      <c r="AR199" s="14" t="s">
        <v>146</v>
      </c>
      <c r="AT199" s="14" t="s">
        <v>151</v>
      </c>
      <c r="AU199" s="14" t="s">
        <v>120</v>
      </c>
      <c r="AY199" s="14" t="s">
        <v>115</v>
      </c>
      <c r="BE199" s="137">
        <f t="shared" si="24"/>
        <v>0</v>
      </c>
      <c r="BF199" s="137">
        <f t="shared" si="25"/>
        <v>0</v>
      </c>
      <c r="BG199" s="137">
        <f t="shared" si="26"/>
        <v>0</v>
      </c>
      <c r="BH199" s="137">
        <f t="shared" si="27"/>
        <v>0</v>
      </c>
      <c r="BI199" s="137">
        <f t="shared" si="28"/>
        <v>0</v>
      </c>
      <c r="BJ199" s="14" t="s">
        <v>121</v>
      </c>
      <c r="BK199" s="138">
        <f t="shared" si="29"/>
        <v>0</v>
      </c>
      <c r="BL199" s="14" t="s">
        <v>120</v>
      </c>
      <c r="BM199" s="14" t="s">
        <v>437</v>
      </c>
    </row>
    <row r="200" spans="2:65" s="1" customFormat="1" ht="44.25" customHeight="1">
      <c r="B200" s="128"/>
      <c r="C200" s="129" t="s">
        <v>438</v>
      </c>
      <c r="D200" s="129" t="s">
        <v>116</v>
      </c>
      <c r="E200" s="130" t="s">
        <v>439</v>
      </c>
      <c r="F200" s="213" t="s">
        <v>440</v>
      </c>
      <c r="G200" s="214"/>
      <c r="H200" s="214"/>
      <c r="I200" s="214"/>
      <c r="J200" s="131" t="s">
        <v>408</v>
      </c>
      <c r="K200" s="132">
        <v>1</v>
      </c>
      <c r="L200" s="215"/>
      <c r="M200" s="214"/>
      <c r="N200" s="215">
        <f t="shared" si="20"/>
        <v>0</v>
      </c>
      <c r="O200" s="214"/>
      <c r="P200" s="214"/>
      <c r="Q200" s="214"/>
      <c r="R200" s="133"/>
      <c r="T200" s="134" t="s">
        <v>3</v>
      </c>
      <c r="U200" s="37" t="s">
        <v>38</v>
      </c>
      <c r="V200" s="135">
        <v>2.5920000000000001</v>
      </c>
      <c r="W200" s="135">
        <f t="shared" si="21"/>
        <v>2.5920000000000001</v>
      </c>
      <c r="X200" s="135">
        <v>3.42</v>
      </c>
      <c r="Y200" s="135">
        <f t="shared" si="22"/>
        <v>3.42</v>
      </c>
      <c r="Z200" s="135">
        <v>0</v>
      </c>
      <c r="AA200" s="136">
        <f t="shared" si="23"/>
        <v>0</v>
      </c>
      <c r="AR200" s="14" t="s">
        <v>120</v>
      </c>
      <c r="AT200" s="14" t="s">
        <v>116</v>
      </c>
      <c r="AU200" s="14" t="s">
        <v>120</v>
      </c>
      <c r="AY200" s="14" t="s">
        <v>115</v>
      </c>
      <c r="BE200" s="137">
        <f t="shared" si="24"/>
        <v>0</v>
      </c>
      <c r="BF200" s="137">
        <f t="shared" si="25"/>
        <v>0</v>
      </c>
      <c r="BG200" s="137">
        <f t="shared" si="26"/>
        <v>0</v>
      </c>
      <c r="BH200" s="137">
        <f t="shared" si="27"/>
        <v>0</v>
      </c>
      <c r="BI200" s="137">
        <f t="shared" si="28"/>
        <v>0</v>
      </c>
      <c r="BJ200" s="14" t="s">
        <v>121</v>
      </c>
      <c r="BK200" s="138">
        <f t="shared" si="29"/>
        <v>0</v>
      </c>
      <c r="BL200" s="14" t="s">
        <v>120</v>
      </c>
      <c r="BM200" s="14" t="s">
        <v>441</v>
      </c>
    </row>
    <row r="201" spans="2:65" s="1" customFormat="1" ht="31.5" customHeight="1">
      <c r="B201" s="128"/>
      <c r="C201" s="129" t="s">
        <v>442</v>
      </c>
      <c r="D201" s="129" t="s">
        <v>116</v>
      </c>
      <c r="E201" s="130" t="s">
        <v>443</v>
      </c>
      <c r="F201" s="213" t="s">
        <v>444</v>
      </c>
      <c r="G201" s="214"/>
      <c r="H201" s="214"/>
      <c r="I201" s="214"/>
      <c r="J201" s="131" t="s">
        <v>408</v>
      </c>
      <c r="K201" s="132">
        <v>1</v>
      </c>
      <c r="L201" s="215"/>
      <c r="M201" s="214"/>
      <c r="N201" s="215">
        <f t="shared" si="20"/>
        <v>0</v>
      </c>
      <c r="O201" s="214"/>
      <c r="P201" s="214"/>
      <c r="Q201" s="214"/>
      <c r="R201" s="133"/>
      <c r="T201" s="134" t="s">
        <v>3</v>
      </c>
      <c r="U201" s="37" t="s">
        <v>38</v>
      </c>
      <c r="V201" s="135">
        <v>2.052</v>
      </c>
      <c r="W201" s="135">
        <f t="shared" si="21"/>
        <v>2.052</v>
      </c>
      <c r="X201" s="135">
        <v>2.4034399999999998</v>
      </c>
      <c r="Y201" s="135">
        <f t="shared" si="22"/>
        <v>2.4034399999999998</v>
      </c>
      <c r="Z201" s="135">
        <v>0</v>
      </c>
      <c r="AA201" s="136">
        <f t="shared" si="23"/>
        <v>0</v>
      </c>
      <c r="AR201" s="14" t="s">
        <v>120</v>
      </c>
      <c r="AT201" s="14" t="s">
        <v>116</v>
      </c>
      <c r="AU201" s="14" t="s">
        <v>120</v>
      </c>
      <c r="AY201" s="14" t="s">
        <v>115</v>
      </c>
      <c r="BE201" s="137">
        <f t="shared" si="24"/>
        <v>0</v>
      </c>
      <c r="BF201" s="137">
        <f t="shared" si="25"/>
        <v>0</v>
      </c>
      <c r="BG201" s="137">
        <f t="shared" si="26"/>
        <v>0</v>
      </c>
      <c r="BH201" s="137">
        <f t="shared" si="27"/>
        <v>0</v>
      </c>
      <c r="BI201" s="137">
        <f t="shared" si="28"/>
        <v>0</v>
      </c>
      <c r="BJ201" s="14" t="s">
        <v>121</v>
      </c>
      <c r="BK201" s="138">
        <f t="shared" si="29"/>
        <v>0</v>
      </c>
      <c r="BL201" s="14" t="s">
        <v>120</v>
      </c>
      <c r="BM201" s="14" t="s">
        <v>445</v>
      </c>
    </row>
    <row r="202" spans="2:65" s="1" customFormat="1" ht="44.25" customHeight="1">
      <c r="B202" s="128"/>
      <c r="C202" s="139" t="s">
        <v>446</v>
      </c>
      <c r="D202" s="139" t="s">
        <v>151</v>
      </c>
      <c r="E202" s="140" t="s">
        <v>447</v>
      </c>
      <c r="F202" s="222" t="s">
        <v>448</v>
      </c>
      <c r="G202" s="223"/>
      <c r="H202" s="223"/>
      <c r="I202" s="223"/>
      <c r="J202" s="141" t="s">
        <v>408</v>
      </c>
      <c r="K202" s="142">
        <v>1</v>
      </c>
      <c r="L202" s="224"/>
      <c r="M202" s="223"/>
      <c r="N202" s="224">
        <f t="shared" si="20"/>
        <v>0</v>
      </c>
      <c r="O202" s="214"/>
      <c r="P202" s="214"/>
      <c r="Q202" s="214"/>
      <c r="R202" s="133"/>
      <c r="T202" s="134" t="s">
        <v>3</v>
      </c>
      <c r="U202" s="37" t="s">
        <v>38</v>
      </c>
      <c r="V202" s="135">
        <v>0</v>
      </c>
      <c r="W202" s="135">
        <f t="shared" si="21"/>
        <v>0</v>
      </c>
      <c r="X202" s="135">
        <v>26.2</v>
      </c>
      <c r="Y202" s="135">
        <f t="shared" si="22"/>
        <v>26.2</v>
      </c>
      <c r="Z202" s="135">
        <v>0</v>
      </c>
      <c r="AA202" s="136">
        <f t="shared" si="23"/>
        <v>0</v>
      </c>
      <c r="AR202" s="14" t="s">
        <v>146</v>
      </c>
      <c r="AT202" s="14" t="s">
        <v>151</v>
      </c>
      <c r="AU202" s="14" t="s">
        <v>120</v>
      </c>
      <c r="AY202" s="14" t="s">
        <v>115</v>
      </c>
      <c r="BE202" s="137">
        <f t="shared" si="24"/>
        <v>0</v>
      </c>
      <c r="BF202" s="137">
        <f t="shared" si="25"/>
        <v>0</v>
      </c>
      <c r="BG202" s="137">
        <f t="shared" si="26"/>
        <v>0</v>
      </c>
      <c r="BH202" s="137">
        <f t="shared" si="27"/>
        <v>0</v>
      </c>
      <c r="BI202" s="137">
        <f t="shared" si="28"/>
        <v>0</v>
      </c>
      <c r="BJ202" s="14" t="s">
        <v>121</v>
      </c>
      <c r="BK202" s="138">
        <f t="shared" si="29"/>
        <v>0</v>
      </c>
      <c r="BL202" s="14" t="s">
        <v>120</v>
      </c>
      <c r="BM202" s="14" t="s">
        <v>449</v>
      </c>
    </row>
    <row r="203" spans="2:65" s="1" customFormat="1" ht="31.5" customHeight="1">
      <c r="B203" s="128"/>
      <c r="C203" s="129" t="s">
        <v>450</v>
      </c>
      <c r="D203" s="129" t="s">
        <v>116</v>
      </c>
      <c r="E203" s="130" t="s">
        <v>451</v>
      </c>
      <c r="F203" s="213" t="s">
        <v>452</v>
      </c>
      <c r="G203" s="214"/>
      <c r="H203" s="214"/>
      <c r="I203" s="214"/>
      <c r="J203" s="131" t="s">
        <v>408</v>
      </c>
      <c r="K203" s="132">
        <v>1</v>
      </c>
      <c r="L203" s="215"/>
      <c r="M203" s="214"/>
      <c r="N203" s="215">
        <f t="shared" si="20"/>
        <v>0</v>
      </c>
      <c r="O203" s="214"/>
      <c r="P203" s="214"/>
      <c r="Q203" s="214"/>
      <c r="R203" s="133"/>
      <c r="T203" s="134" t="s">
        <v>3</v>
      </c>
      <c r="U203" s="37" t="s">
        <v>38</v>
      </c>
      <c r="V203" s="135">
        <v>1.47</v>
      </c>
      <c r="W203" s="135">
        <f t="shared" si="21"/>
        <v>1.47</v>
      </c>
      <c r="X203" s="135">
        <v>0</v>
      </c>
      <c r="Y203" s="135">
        <f t="shared" si="22"/>
        <v>0</v>
      </c>
      <c r="Z203" s="135">
        <v>0</v>
      </c>
      <c r="AA203" s="136">
        <f t="shared" si="23"/>
        <v>0</v>
      </c>
      <c r="AR203" s="14" t="s">
        <v>120</v>
      </c>
      <c r="AT203" s="14" t="s">
        <v>116</v>
      </c>
      <c r="AU203" s="14" t="s">
        <v>120</v>
      </c>
      <c r="AY203" s="14" t="s">
        <v>115</v>
      </c>
      <c r="BE203" s="137">
        <f t="shared" si="24"/>
        <v>0</v>
      </c>
      <c r="BF203" s="137">
        <f t="shared" si="25"/>
        <v>0</v>
      </c>
      <c r="BG203" s="137">
        <f t="shared" si="26"/>
        <v>0</v>
      </c>
      <c r="BH203" s="137">
        <f t="shared" si="27"/>
        <v>0</v>
      </c>
      <c r="BI203" s="137">
        <f t="shared" si="28"/>
        <v>0</v>
      </c>
      <c r="BJ203" s="14" t="s">
        <v>121</v>
      </c>
      <c r="BK203" s="138">
        <f t="shared" si="29"/>
        <v>0</v>
      </c>
      <c r="BL203" s="14" t="s">
        <v>120</v>
      </c>
      <c r="BM203" s="14" t="s">
        <v>453</v>
      </c>
    </row>
    <row r="204" spans="2:65" s="1" customFormat="1" ht="69.75" customHeight="1">
      <c r="B204" s="128"/>
      <c r="C204" s="139" t="s">
        <v>454</v>
      </c>
      <c r="D204" s="139" t="s">
        <v>151</v>
      </c>
      <c r="E204" s="140" t="s">
        <v>455</v>
      </c>
      <c r="F204" s="222" t="s">
        <v>456</v>
      </c>
      <c r="G204" s="223"/>
      <c r="H204" s="223"/>
      <c r="I204" s="223"/>
      <c r="J204" s="141" t="s">
        <v>408</v>
      </c>
      <c r="K204" s="142">
        <v>1</v>
      </c>
      <c r="L204" s="224"/>
      <c r="M204" s="223"/>
      <c r="N204" s="224">
        <f t="shared" si="20"/>
        <v>0</v>
      </c>
      <c r="O204" s="214"/>
      <c r="P204" s="214"/>
      <c r="Q204" s="214"/>
      <c r="R204" s="133"/>
      <c r="T204" s="134" t="s">
        <v>3</v>
      </c>
      <c r="U204" s="37" t="s">
        <v>38</v>
      </c>
      <c r="V204" s="135">
        <v>0</v>
      </c>
      <c r="W204" s="135">
        <f t="shared" si="21"/>
        <v>0</v>
      </c>
      <c r="X204" s="135">
        <v>32</v>
      </c>
      <c r="Y204" s="135">
        <f t="shared" si="22"/>
        <v>32</v>
      </c>
      <c r="Z204" s="135">
        <v>0</v>
      </c>
      <c r="AA204" s="136">
        <f t="shared" si="23"/>
        <v>0</v>
      </c>
      <c r="AR204" s="14" t="s">
        <v>146</v>
      </c>
      <c r="AT204" s="14" t="s">
        <v>151</v>
      </c>
      <c r="AU204" s="14" t="s">
        <v>120</v>
      </c>
      <c r="AY204" s="14" t="s">
        <v>115</v>
      </c>
      <c r="BE204" s="137">
        <f t="shared" si="24"/>
        <v>0</v>
      </c>
      <c r="BF204" s="137">
        <f t="shared" si="25"/>
        <v>0</v>
      </c>
      <c r="BG204" s="137">
        <f t="shared" si="26"/>
        <v>0</v>
      </c>
      <c r="BH204" s="137">
        <f t="shared" si="27"/>
        <v>0</v>
      </c>
      <c r="BI204" s="137">
        <f t="shared" si="28"/>
        <v>0</v>
      </c>
      <c r="BJ204" s="14" t="s">
        <v>121</v>
      </c>
      <c r="BK204" s="138">
        <f t="shared" si="29"/>
        <v>0</v>
      </c>
      <c r="BL204" s="14" t="s">
        <v>120</v>
      </c>
      <c r="BM204" s="14" t="s">
        <v>457</v>
      </c>
    </row>
    <row r="205" spans="2:65" s="1" customFormat="1" ht="31.5" customHeight="1">
      <c r="B205" s="128"/>
      <c r="C205" s="129" t="s">
        <v>458</v>
      </c>
      <c r="D205" s="129" t="s">
        <v>116</v>
      </c>
      <c r="E205" s="130" t="s">
        <v>459</v>
      </c>
      <c r="F205" s="213" t="s">
        <v>460</v>
      </c>
      <c r="G205" s="214"/>
      <c r="H205" s="214"/>
      <c r="I205" s="214"/>
      <c r="J205" s="131" t="s">
        <v>218</v>
      </c>
      <c r="K205" s="132">
        <v>1</v>
      </c>
      <c r="L205" s="215"/>
      <c r="M205" s="214"/>
      <c r="N205" s="215">
        <f t="shared" si="20"/>
        <v>0</v>
      </c>
      <c r="O205" s="214"/>
      <c r="P205" s="214"/>
      <c r="Q205" s="214"/>
      <c r="R205" s="133"/>
      <c r="T205" s="134" t="s">
        <v>3</v>
      </c>
      <c r="U205" s="37" t="s">
        <v>38</v>
      </c>
      <c r="V205" s="135">
        <v>0.64290999999999998</v>
      </c>
      <c r="W205" s="135">
        <f t="shared" si="21"/>
        <v>0.64290999999999998</v>
      </c>
      <c r="X205" s="135">
        <v>4.6801999999999998E-3</v>
      </c>
      <c r="Y205" s="135">
        <f t="shared" si="22"/>
        <v>4.6801999999999998E-3</v>
      </c>
      <c r="Z205" s="135">
        <v>0</v>
      </c>
      <c r="AA205" s="136">
        <f t="shared" si="23"/>
        <v>0</v>
      </c>
      <c r="AR205" s="14" t="s">
        <v>120</v>
      </c>
      <c r="AT205" s="14" t="s">
        <v>116</v>
      </c>
      <c r="AU205" s="14" t="s">
        <v>120</v>
      </c>
      <c r="AY205" s="14" t="s">
        <v>115</v>
      </c>
      <c r="BE205" s="137">
        <f t="shared" si="24"/>
        <v>0</v>
      </c>
      <c r="BF205" s="137">
        <f t="shared" si="25"/>
        <v>0</v>
      </c>
      <c r="BG205" s="137">
        <f t="shared" si="26"/>
        <v>0</v>
      </c>
      <c r="BH205" s="137">
        <f t="shared" si="27"/>
        <v>0</v>
      </c>
      <c r="BI205" s="137">
        <f t="shared" si="28"/>
        <v>0</v>
      </c>
      <c r="BJ205" s="14" t="s">
        <v>121</v>
      </c>
      <c r="BK205" s="138">
        <f t="shared" si="29"/>
        <v>0</v>
      </c>
      <c r="BL205" s="14" t="s">
        <v>120</v>
      </c>
      <c r="BM205" s="14" t="s">
        <v>461</v>
      </c>
    </row>
    <row r="206" spans="2:65" s="1" customFormat="1" ht="31.5" customHeight="1">
      <c r="B206" s="128"/>
      <c r="C206" s="139" t="s">
        <v>462</v>
      </c>
      <c r="D206" s="139" t="s">
        <v>151</v>
      </c>
      <c r="E206" s="140" t="s">
        <v>463</v>
      </c>
      <c r="F206" s="222" t="s">
        <v>464</v>
      </c>
      <c r="G206" s="223"/>
      <c r="H206" s="223"/>
      <c r="I206" s="223"/>
      <c r="J206" s="141" t="s">
        <v>218</v>
      </c>
      <c r="K206" s="142">
        <v>1</v>
      </c>
      <c r="L206" s="224"/>
      <c r="M206" s="223"/>
      <c r="N206" s="224">
        <f t="shared" si="20"/>
        <v>0</v>
      </c>
      <c r="O206" s="214"/>
      <c r="P206" s="214"/>
      <c r="Q206" s="214"/>
      <c r="R206" s="133"/>
      <c r="T206" s="134" t="s">
        <v>3</v>
      </c>
      <c r="U206" s="37" t="s">
        <v>38</v>
      </c>
      <c r="V206" s="135">
        <v>0</v>
      </c>
      <c r="W206" s="135">
        <f t="shared" si="21"/>
        <v>0</v>
      </c>
      <c r="X206" s="135">
        <v>1.95E-2</v>
      </c>
      <c r="Y206" s="135">
        <f t="shared" si="22"/>
        <v>1.95E-2</v>
      </c>
      <c r="Z206" s="135">
        <v>0</v>
      </c>
      <c r="AA206" s="136">
        <f t="shared" si="23"/>
        <v>0</v>
      </c>
      <c r="AR206" s="14" t="s">
        <v>146</v>
      </c>
      <c r="AT206" s="14" t="s">
        <v>151</v>
      </c>
      <c r="AU206" s="14" t="s">
        <v>120</v>
      </c>
      <c r="AY206" s="14" t="s">
        <v>115</v>
      </c>
      <c r="BE206" s="137">
        <f t="shared" si="24"/>
        <v>0</v>
      </c>
      <c r="BF206" s="137">
        <f t="shared" si="25"/>
        <v>0</v>
      </c>
      <c r="BG206" s="137">
        <f t="shared" si="26"/>
        <v>0</v>
      </c>
      <c r="BH206" s="137">
        <f t="shared" si="27"/>
        <v>0</v>
      </c>
      <c r="BI206" s="137">
        <f t="shared" si="28"/>
        <v>0</v>
      </c>
      <c r="BJ206" s="14" t="s">
        <v>121</v>
      </c>
      <c r="BK206" s="138">
        <f t="shared" si="29"/>
        <v>0</v>
      </c>
      <c r="BL206" s="14" t="s">
        <v>120</v>
      </c>
      <c r="BM206" s="14" t="s">
        <v>465</v>
      </c>
    </row>
    <row r="207" spans="2:65" s="1" customFormat="1" ht="31.5" customHeight="1">
      <c r="B207" s="128"/>
      <c r="C207" s="129" t="s">
        <v>466</v>
      </c>
      <c r="D207" s="129" t="s">
        <v>116</v>
      </c>
      <c r="E207" s="130" t="s">
        <v>467</v>
      </c>
      <c r="F207" s="213" t="s">
        <v>468</v>
      </c>
      <c r="G207" s="214"/>
      <c r="H207" s="214"/>
      <c r="I207" s="214"/>
      <c r="J207" s="131" t="s">
        <v>218</v>
      </c>
      <c r="K207" s="132">
        <v>2</v>
      </c>
      <c r="L207" s="215"/>
      <c r="M207" s="214"/>
      <c r="N207" s="215">
        <f t="shared" si="20"/>
        <v>0</v>
      </c>
      <c r="O207" s="214"/>
      <c r="P207" s="214"/>
      <c r="Q207" s="214"/>
      <c r="R207" s="133"/>
      <c r="T207" s="134" t="s">
        <v>3</v>
      </c>
      <c r="U207" s="37" t="s">
        <v>38</v>
      </c>
      <c r="V207" s="135">
        <v>1.0017502</v>
      </c>
      <c r="W207" s="135">
        <f t="shared" si="21"/>
        <v>2.0035004000000001</v>
      </c>
      <c r="X207" s="135">
        <v>7.0203000000000002E-3</v>
      </c>
      <c r="Y207" s="135">
        <f t="shared" si="22"/>
        <v>1.40406E-2</v>
      </c>
      <c r="Z207" s="135">
        <v>0</v>
      </c>
      <c r="AA207" s="136">
        <f t="shared" si="23"/>
        <v>0</v>
      </c>
      <c r="AR207" s="14" t="s">
        <v>120</v>
      </c>
      <c r="AT207" s="14" t="s">
        <v>116</v>
      </c>
      <c r="AU207" s="14" t="s">
        <v>120</v>
      </c>
      <c r="AY207" s="14" t="s">
        <v>115</v>
      </c>
      <c r="BE207" s="137">
        <f t="shared" si="24"/>
        <v>0</v>
      </c>
      <c r="BF207" s="137">
        <f t="shared" si="25"/>
        <v>0</v>
      </c>
      <c r="BG207" s="137">
        <f t="shared" si="26"/>
        <v>0</v>
      </c>
      <c r="BH207" s="137">
        <f t="shared" si="27"/>
        <v>0</v>
      </c>
      <c r="BI207" s="137">
        <f t="shared" si="28"/>
        <v>0</v>
      </c>
      <c r="BJ207" s="14" t="s">
        <v>121</v>
      </c>
      <c r="BK207" s="138">
        <f t="shared" si="29"/>
        <v>0</v>
      </c>
      <c r="BL207" s="14" t="s">
        <v>120</v>
      </c>
      <c r="BM207" s="14" t="s">
        <v>469</v>
      </c>
    </row>
    <row r="208" spans="2:65" s="1" customFormat="1" ht="31.5" customHeight="1">
      <c r="B208" s="128"/>
      <c r="C208" s="139" t="s">
        <v>470</v>
      </c>
      <c r="D208" s="139" t="s">
        <v>151</v>
      </c>
      <c r="E208" s="140" t="s">
        <v>471</v>
      </c>
      <c r="F208" s="222" t="s">
        <v>472</v>
      </c>
      <c r="G208" s="223"/>
      <c r="H208" s="223"/>
      <c r="I208" s="223"/>
      <c r="J208" s="141" t="s">
        <v>218</v>
      </c>
      <c r="K208" s="142">
        <v>2</v>
      </c>
      <c r="L208" s="224"/>
      <c r="M208" s="223"/>
      <c r="N208" s="224">
        <f t="shared" si="20"/>
        <v>0</v>
      </c>
      <c r="O208" s="214"/>
      <c r="P208" s="214"/>
      <c r="Q208" s="214"/>
      <c r="R208" s="133"/>
      <c r="T208" s="134" t="s">
        <v>3</v>
      </c>
      <c r="U208" s="37" t="s">
        <v>38</v>
      </c>
      <c r="V208" s="135">
        <v>0</v>
      </c>
      <c r="W208" s="135">
        <f t="shared" si="21"/>
        <v>0</v>
      </c>
      <c r="X208" s="135">
        <v>0.06</v>
      </c>
      <c r="Y208" s="135">
        <f t="shared" si="22"/>
        <v>0.12</v>
      </c>
      <c r="Z208" s="135">
        <v>0</v>
      </c>
      <c r="AA208" s="136">
        <f t="shared" si="23"/>
        <v>0</v>
      </c>
      <c r="AR208" s="14" t="s">
        <v>146</v>
      </c>
      <c r="AT208" s="14" t="s">
        <v>151</v>
      </c>
      <c r="AU208" s="14" t="s">
        <v>120</v>
      </c>
      <c r="AY208" s="14" t="s">
        <v>115</v>
      </c>
      <c r="BE208" s="137">
        <f t="shared" si="24"/>
        <v>0</v>
      </c>
      <c r="BF208" s="137">
        <f t="shared" si="25"/>
        <v>0</v>
      </c>
      <c r="BG208" s="137">
        <f t="shared" si="26"/>
        <v>0</v>
      </c>
      <c r="BH208" s="137">
        <f t="shared" si="27"/>
        <v>0</v>
      </c>
      <c r="BI208" s="137">
        <f t="shared" si="28"/>
        <v>0</v>
      </c>
      <c r="BJ208" s="14" t="s">
        <v>121</v>
      </c>
      <c r="BK208" s="138">
        <f t="shared" si="29"/>
        <v>0</v>
      </c>
      <c r="BL208" s="14" t="s">
        <v>120</v>
      </c>
      <c r="BM208" s="14" t="s">
        <v>473</v>
      </c>
    </row>
    <row r="209" spans="2:65" s="1" customFormat="1" ht="31.5" customHeight="1">
      <c r="B209" s="128"/>
      <c r="C209" s="129" t="s">
        <v>474</v>
      </c>
      <c r="D209" s="129" t="s">
        <v>116</v>
      </c>
      <c r="E209" s="130" t="s">
        <v>475</v>
      </c>
      <c r="F209" s="213" t="s">
        <v>476</v>
      </c>
      <c r="G209" s="214"/>
      <c r="H209" s="214"/>
      <c r="I209" s="214"/>
      <c r="J209" s="131" t="s">
        <v>271</v>
      </c>
      <c r="K209" s="132">
        <v>160</v>
      </c>
      <c r="L209" s="215"/>
      <c r="M209" s="214"/>
      <c r="N209" s="215">
        <f t="shared" ref="N209:N218" si="30">ROUND(L209*K209,3)</f>
        <v>0</v>
      </c>
      <c r="O209" s="214"/>
      <c r="P209" s="214"/>
      <c r="Q209" s="214"/>
      <c r="R209" s="133"/>
      <c r="T209" s="134" t="s">
        <v>3</v>
      </c>
      <c r="U209" s="37" t="s">
        <v>38</v>
      </c>
      <c r="V209" s="135">
        <v>0.03</v>
      </c>
      <c r="W209" s="135">
        <f t="shared" ref="W209:W218" si="31">V209*K209</f>
        <v>4.8</v>
      </c>
      <c r="X209" s="135">
        <v>3.2000000000000003E-4</v>
      </c>
      <c r="Y209" s="135">
        <f t="shared" ref="Y209:Y218" si="32">X209*K209</f>
        <v>5.1200000000000002E-2</v>
      </c>
      <c r="Z209" s="135">
        <v>0</v>
      </c>
      <c r="AA209" s="136">
        <f t="shared" ref="AA209:AA218" si="33">Z209*K209</f>
        <v>0</v>
      </c>
      <c r="AR209" s="14" t="s">
        <v>120</v>
      </c>
      <c r="AT209" s="14" t="s">
        <v>116</v>
      </c>
      <c r="AU209" s="14" t="s">
        <v>120</v>
      </c>
      <c r="AY209" s="14" t="s">
        <v>115</v>
      </c>
      <c r="BE209" s="137">
        <f t="shared" ref="BE209:BE218" si="34">IF(U209="základná",N209,0)</f>
        <v>0</v>
      </c>
      <c r="BF209" s="137">
        <f t="shared" ref="BF209:BF218" si="35">IF(U209="znížená",N209,0)</f>
        <v>0</v>
      </c>
      <c r="BG209" s="137">
        <f t="shared" ref="BG209:BG218" si="36">IF(U209="zákl. prenesená",N209,0)</f>
        <v>0</v>
      </c>
      <c r="BH209" s="137">
        <f t="shared" ref="BH209:BH218" si="37">IF(U209="zníž. prenesená",N209,0)</f>
        <v>0</v>
      </c>
      <c r="BI209" s="137">
        <f t="shared" ref="BI209:BI218" si="38">IF(U209="nulová",N209,0)</f>
        <v>0</v>
      </c>
      <c r="BJ209" s="14" t="s">
        <v>121</v>
      </c>
      <c r="BK209" s="138">
        <f t="shared" ref="BK209:BK218" si="39">ROUND(L209*K209,3)</f>
        <v>0</v>
      </c>
      <c r="BL209" s="14" t="s">
        <v>120</v>
      </c>
      <c r="BM209" s="14" t="s">
        <v>477</v>
      </c>
    </row>
    <row r="210" spans="2:65" s="1" customFormat="1" ht="22.5" customHeight="1">
      <c r="B210" s="128"/>
      <c r="C210" s="129" t="s">
        <v>478</v>
      </c>
      <c r="D210" s="129" t="s">
        <v>116</v>
      </c>
      <c r="E210" s="130" t="s">
        <v>479</v>
      </c>
      <c r="F210" s="213" t="s">
        <v>480</v>
      </c>
      <c r="G210" s="214"/>
      <c r="H210" s="214"/>
      <c r="I210" s="214"/>
      <c r="J210" s="131" t="s">
        <v>271</v>
      </c>
      <c r="K210" s="132">
        <v>160</v>
      </c>
      <c r="L210" s="215"/>
      <c r="M210" s="214"/>
      <c r="N210" s="215">
        <f t="shared" si="30"/>
        <v>0</v>
      </c>
      <c r="O210" s="214"/>
      <c r="P210" s="214"/>
      <c r="Q210" s="214"/>
      <c r="R210" s="133"/>
      <c r="T210" s="134" t="s">
        <v>3</v>
      </c>
      <c r="U210" s="37" t="s">
        <v>38</v>
      </c>
      <c r="V210" s="135">
        <v>0.03</v>
      </c>
      <c r="W210" s="135">
        <f t="shared" si="31"/>
        <v>4.8</v>
      </c>
      <c r="X210" s="135">
        <v>3.2000000000000003E-4</v>
      </c>
      <c r="Y210" s="135">
        <f t="shared" si="32"/>
        <v>5.1200000000000002E-2</v>
      </c>
      <c r="Z210" s="135">
        <v>0</v>
      </c>
      <c r="AA210" s="136">
        <f t="shared" si="33"/>
        <v>0</v>
      </c>
      <c r="AR210" s="14" t="s">
        <v>120</v>
      </c>
      <c r="AT210" s="14" t="s">
        <v>116</v>
      </c>
      <c r="AU210" s="14" t="s">
        <v>120</v>
      </c>
      <c r="AY210" s="14" t="s">
        <v>115</v>
      </c>
      <c r="BE210" s="137">
        <f t="shared" si="34"/>
        <v>0</v>
      </c>
      <c r="BF210" s="137">
        <f t="shared" si="35"/>
        <v>0</v>
      </c>
      <c r="BG210" s="137">
        <f t="shared" si="36"/>
        <v>0</v>
      </c>
      <c r="BH210" s="137">
        <f t="shared" si="37"/>
        <v>0</v>
      </c>
      <c r="BI210" s="137">
        <f t="shared" si="38"/>
        <v>0</v>
      </c>
      <c r="BJ210" s="14" t="s">
        <v>121</v>
      </c>
      <c r="BK210" s="138">
        <f t="shared" si="39"/>
        <v>0</v>
      </c>
      <c r="BL210" s="14" t="s">
        <v>120</v>
      </c>
      <c r="BM210" s="14" t="s">
        <v>481</v>
      </c>
    </row>
    <row r="211" spans="2:65" s="1" customFormat="1" ht="31.5" customHeight="1">
      <c r="B211" s="128"/>
      <c r="C211" s="129" t="s">
        <v>482</v>
      </c>
      <c r="D211" s="129" t="s">
        <v>116</v>
      </c>
      <c r="E211" s="130" t="s">
        <v>483</v>
      </c>
      <c r="F211" s="213" t="s">
        <v>484</v>
      </c>
      <c r="G211" s="214"/>
      <c r="H211" s="214"/>
      <c r="I211" s="214"/>
      <c r="J211" s="131" t="s">
        <v>408</v>
      </c>
      <c r="K211" s="132">
        <v>1</v>
      </c>
      <c r="L211" s="215"/>
      <c r="M211" s="214"/>
      <c r="N211" s="215">
        <f t="shared" si="30"/>
        <v>0</v>
      </c>
      <c r="O211" s="214"/>
      <c r="P211" s="214"/>
      <c r="Q211" s="214"/>
      <c r="R211" s="133"/>
      <c r="T211" s="134" t="s">
        <v>3</v>
      </c>
      <c r="U211" s="37" t="s">
        <v>38</v>
      </c>
      <c r="V211" s="135">
        <v>1.04</v>
      </c>
      <c r="W211" s="135">
        <f t="shared" si="31"/>
        <v>1.04</v>
      </c>
      <c r="X211" s="135">
        <v>6.7400000000000003E-3</v>
      </c>
      <c r="Y211" s="135">
        <f t="shared" si="32"/>
        <v>6.7400000000000003E-3</v>
      </c>
      <c r="Z211" s="135">
        <v>0</v>
      </c>
      <c r="AA211" s="136">
        <f t="shared" si="33"/>
        <v>0</v>
      </c>
      <c r="AR211" s="14" t="s">
        <v>120</v>
      </c>
      <c r="AT211" s="14" t="s">
        <v>116</v>
      </c>
      <c r="AU211" s="14" t="s">
        <v>120</v>
      </c>
      <c r="AY211" s="14" t="s">
        <v>115</v>
      </c>
      <c r="BE211" s="137">
        <f t="shared" si="34"/>
        <v>0</v>
      </c>
      <c r="BF211" s="137">
        <f t="shared" si="35"/>
        <v>0</v>
      </c>
      <c r="BG211" s="137">
        <f t="shared" si="36"/>
        <v>0</v>
      </c>
      <c r="BH211" s="137">
        <f t="shared" si="37"/>
        <v>0</v>
      </c>
      <c r="BI211" s="137">
        <f t="shared" si="38"/>
        <v>0</v>
      </c>
      <c r="BJ211" s="14" t="s">
        <v>121</v>
      </c>
      <c r="BK211" s="138">
        <f t="shared" si="39"/>
        <v>0</v>
      </c>
      <c r="BL211" s="14" t="s">
        <v>120</v>
      </c>
      <c r="BM211" s="14" t="s">
        <v>485</v>
      </c>
    </row>
    <row r="212" spans="2:65" s="1" customFormat="1" ht="44.25" customHeight="1">
      <c r="B212" s="128"/>
      <c r="C212" s="139" t="s">
        <v>486</v>
      </c>
      <c r="D212" s="139" t="s">
        <v>151</v>
      </c>
      <c r="E212" s="140" t="s">
        <v>487</v>
      </c>
      <c r="F212" s="222" t="s">
        <v>488</v>
      </c>
      <c r="G212" s="223"/>
      <c r="H212" s="223"/>
      <c r="I212" s="223"/>
      <c r="J212" s="141" t="s">
        <v>271</v>
      </c>
      <c r="K212" s="142">
        <v>6</v>
      </c>
      <c r="L212" s="224"/>
      <c r="M212" s="223"/>
      <c r="N212" s="224">
        <f t="shared" si="30"/>
        <v>0</v>
      </c>
      <c r="O212" s="214"/>
      <c r="P212" s="214"/>
      <c r="Q212" s="214"/>
      <c r="R212" s="133"/>
      <c r="T212" s="134" t="s">
        <v>3</v>
      </c>
      <c r="U212" s="37" t="s">
        <v>38</v>
      </c>
      <c r="V212" s="135">
        <v>0</v>
      </c>
      <c r="W212" s="135">
        <f t="shared" si="31"/>
        <v>0</v>
      </c>
      <c r="X212" s="135">
        <v>8.2500000000000004E-2</v>
      </c>
      <c r="Y212" s="135">
        <f t="shared" si="32"/>
        <v>0.495</v>
      </c>
      <c r="Z212" s="135">
        <v>0</v>
      </c>
      <c r="AA212" s="136">
        <f t="shared" si="33"/>
        <v>0</v>
      </c>
      <c r="AR212" s="14" t="s">
        <v>146</v>
      </c>
      <c r="AT212" s="14" t="s">
        <v>151</v>
      </c>
      <c r="AU212" s="14" t="s">
        <v>120</v>
      </c>
      <c r="AY212" s="14" t="s">
        <v>115</v>
      </c>
      <c r="BE212" s="137">
        <f t="shared" si="34"/>
        <v>0</v>
      </c>
      <c r="BF212" s="137">
        <f t="shared" si="35"/>
        <v>0</v>
      </c>
      <c r="BG212" s="137">
        <f t="shared" si="36"/>
        <v>0</v>
      </c>
      <c r="BH212" s="137">
        <f t="shared" si="37"/>
        <v>0</v>
      </c>
      <c r="BI212" s="137">
        <f t="shared" si="38"/>
        <v>0</v>
      </c>
      <c r="BJ212" s="14" t="s">
        <v>121</v>
      </c>
      <c r="BK212" s="138">
        <f t="shared" si="39"/>
        <v>0</v>
      </c>
      <c r="BL212" s="14" t="s">
        <v>120</v>
      </c>
      <c r="BM212" s="14" t="s">
        <v>489</v>
      </c>
    </row>
    <row r="213" spans="2:65" s="1" customFormat="1" ht="44.25" customHeight="1">
      <c r="B213" s="128"/>
      <c r="C213" s="129" t="s">
        <v>490</v>
      </c>
      <c r="D213" s="129" t="s">
        <v>116</v>
      </c>
      <c r="E213" s="130" t="s">
        <v>491</v>
      </c>
      <c r="F213" s="213" t="s">
        <v>492</v>
      </c>
      <c r="G213" s="214"/>
      <c r="H213" s="214"/>
      <c r="I213" s="214"/>
      <c r="J213" s="131" t="s">
        <v>408</v>
      </c>
      <c r="K213" s="132">
        <v>1</v>
      </c>
      <c r="L213" s="215"/>
      <c r="M213" s="214"/>
      <c r="N213" s="215">
        <f t="shared" si="30"/>
        <v>0</v>
      </c>
      <c r="O213" s="214"/>
      <c r="P213" s="214"/>
      <c r="Q213" s="214"/>
      <c r="R213" s="133"/>
      <c r="T213" s="134" t="s">
        <v>3</v>
      </c>
      <c r="U213" s="37" t="s">
        <v>38</v>
      </c>
      <c r="V213" s="135">
        <v>1.419</v>
      </c>
      <c r="W213" s="135">
        <f t="shared" si="31"/>
        <v>1.419</v>
      </c>
      <c r="X213" s="135">
        <v>4.0730000000000002E-2</v>
      </c>
      <c r="Y213" s="135">
        <f t="shared" si="32"/>
        <v>4.0730000000000002E-2</v>
      </c>
      <c r="Z213" s="135">
        <v>0</v>
      </c>
      <c r="AA213" s="136">
        <f t="shared" si="33"/>
        <v>0</v>
      </c>
      <c r="AR213" s="14" t="s">
        <v>120</v>
      </c>
      <c r="AT213" s="14" t="s">
        <v>116</v>
      </c>
      <c r="AU213" s="14" t="s">
        <v>120</v>
      </c>
      <c r="AY213" s="14" t="s">
        <v>115</v>
      </c>
      <c r="BE213" s="137">
        <f t="shared" si="34"/>
        <v>0</v>
      </c>
      <c r="BF213" s="137">
        <f t="shared" si="35"/>
        <v>0</v>
      </c>
      <c r="BG213" s="137">
        <f t="shared" si="36"/>
        <v>0</v>
      </c>
      <c r="BH213" s="137">
        <f t="shared" si="37"/>
        <v>0</v>
      </c>
      <c r="BI213" s="137">
        <f t="shared" si="38"/>
        <v>0</v>
      </c>
      <c r="BJ213" s="14" t="s">
        <v>121</v>
      </c>
      <c r="BK213" s="138">
        <f t="shared" si="39"/>
        <v>0</v>
      </c>
      <c r="BL213" s="14" t="s">
        <v>120</v>
      </c>
      <c r="BM213" s="14" t="s">
        <v>493</v>
      </c>
    </row>
    <row r="214" spans="2:65" s="1" customFormat="1" ht="31.5" customHeight="1">
      <c r="B214" s="128"/>
      <c r="C214" s="139" t="s">
        <v>494</v>
      </c>
      <c r="D214" s="139" t="s">
        <v>151</v>
      </c>
      <c r="E214" s="140" t="s">
        <v>495</v>
      </c>
      <c r="F214" s="222" t="s">
        <v>496</v>
      </c>
      <c r="G214" s="223"/>
      <c r="H214" s="223"/>
      <c r="I214" s="223"/>
      <c r="J214" s="141" t="s">
        <v>218</v>
      </c>
      <c r="K214" s="142">
        <v>2</v>
      </c>
      <c r="L214" s="224"/>
      <c r="M214" s="223"/>
      <c r="N214" s="224">
        <f t="shared" si="30"/>
        <v>0</v>
      </c>
      <c r="O214" s="214"/>
      <c r="P214" s="214"/>
      <c r="Q214" s="214"/>
      <c r="R214" s="133"/>
      <c r="T214" s="134" t="s">
        <v>3</v>
      </c>
      <c r="U214" s="37" t="s">
        <v>38</v>
      </c>
      <c r="V214" s="135">
        <v>0</v>
      </c>
      <c r="W214" s="135">
        <f t="shared" si="31"/>
        <v>0</v>
      </c>
      <c r="X214" s="135">
        <v>0.21199999999999999</v>
      </c>
      <c r="Y214" s="135">
        <f t="shared" si="32"/>
        <v>0.42399999999999999</v>
      </c>
      <c r="Z214" s="135">
        <v>0</v>
      </c>
      <c r="AA214" s="136">
        <f t="shared" si="33"/>
        <v>0</v>
      </c>
      <c r="AR214" s="14" t="s">
        <v>146</v>
      </c>
      <c r="AT214" s="14" t="s">
        <v>151</v>
      </c>
      <c r="AU214" s="14" t="s">
        <v>120</v>
      </c>
      <c r="AY214" s="14" t="s">
        <v>115</v>
      </c>
      <c r="BE214" s="137">
        <f t="shared" si="34"/>
        <v>0</v>
      </c>
      <c r="BF214" s="137">
        <f t="shared" si="35"/>
        <v>0</v>
      </c>
      <c r="BG214" s="137">
        <f t="shared" si="36"/>
        <v>0</v>
      </c>
      <c r="BH214" s="137">
        <f t="shared" si="37"/>
        <v>0</v>
      </c>
      <c r="BI214" s="137">
        <f t="shared" si="38"/>
        <v>0</v>
      </c>
      <c r="BJ214" s="14" t="s">
        <v>121</v>
      </c>
      <c r="BK214" s="138">
        <f t="shared" si="39"/>
        <v>0</v>
      </c>
      <c r="BL214" s="14" t="s">
        <v>120</v>
      </c>
      <c r="BM214" s="14" t="s">
        <v>497</v>
      </c>
    </row>
    <row r="215" spans="2:65" s="1" customFormat="1" ht="31.5" customHeight="1">
      <c r="B215" s="128"/>
      <c r="C215" s="139" t="s">
        <v>498</v>
      </c>
      <c r="D215" s="139" t="s">
        <v>151</v>
      </c>
      <c r="E215" s="140" t="s">
        <v>499</v>
      </c>
      <c r="F215" s="222" t="s">
        <v>500</v>
      </c>
      <c r="G215" s="223"/>
      <c r="H215" s="223"/>
      <c r="I215" s="223"/>
      <c r="J215" s="141" t="s">
        <v>218</v>
      </c>
      <c r="K215" s="142">
        <v>2</v>
      </c>
      <c r="L215" s="224"/>
      <c r="M215" s="223"/>
      <c r="N215" s="224">
        <f t="shared" si="30"/>
        <v>0</v>
      </c>
      <c r="O215" s="214"/>
      <c r="P215" s="214"/>
      <c r="Q215" s="214"/>
      <c r="R215" s="133"/>
      <c r="T215" s="134" t="s">
        <v>3</v>
      </c>
      <c r="U215" s="37" t="s">
        <v>38</v>
      </c>
      <c r="V215" s="135">
        <v>0</v>
      </c>
      <c r="W215" s="135">
        <f t="shared" si="31"/>
        <v>0</v>
      </c>
      <c r="X215" s="135">
        <v>6.4000000000000001E-2</v>
      </c>
      <c r="Y215" s="135">
        <f t="shared" si="32"/>
        <v>0.128</v>
      </c>
      <c r="Z215" s="135">
        <v>0</v>
      </c>
      <c r="AA215" s="136">
        <f t="shared" si="33"/>
        <v>0</v>
      </c>
      <c r="AR215" s="14" t="s">
        <v>146</v>
      </c>
      <c r="AT215" s="14" t="s">
        <v>151</v>
      </c>
      <c r="AU215" s="14" t="s">
        <v>120</v>
      </c>
      <c r="AY215" s="14" t="s">
        <v>115</v>
      </c>
      <c r="BE215" s="137">
        <f t="shared" si="34"/>
        <v>0</v>
      </c>
      <c r="BF215" s="137">
        <f t="shared" si="35"/>
        <v>0</v>
      </c>
      <c r="BG215" s="137">
        <f t="shared" si="36"/>
        <v>0</v>
      </c>
      <c r="BH215" s="137">
        <f t="shared" si="37"/>
        <v>0</v>
      </c>
      <c r="BI215" s="137">
        <f t="shared" si="38"/>
        <v>0</v>
      </c>
      <c r="BJ215" s="14" t="s">
        <v>121</v>
      </c>
      <c r="BK215" s="138">
        <f t="shared" si="39"/>
        <v>0</v>
      </c>
      <c r="BL215" s="14" t="s">
        <v>120</v>
      </c>
      <c r="BM215" s="14" t="s">
        <v>501</v>
      </c>
    </row>
    <row r="216" spans="2:65" s="1" customFormat="1" ht="44.25" customHeight="1">
      <c r="B216" s="128"/>
      <c r="C216" s="129" t="s">
        <v>502</v>
      </c>
      <c r="D216" s="129" t="s">
        <v>116</v>
      </c>
      <c r="E216" s="130" t="s">
        <v>503</v>
      </c>
      <c r="F216" s="213" t="s">
        <v>504</v>
      </c>
      <c r="G216" s="214"/>
      <c r="H216" s="214"/>
      <c r="I216" s="214"/>
      <c r="J216" s="131" t="s">
        <v>408</v>
      </c>
      <c r="K216" s="132">
        <v>1</v>
      </c>
      <c r="L216" s="215"/>
      <c r="M216" s="214"/>
      <c r="N216" s="215">
        <f t="shared" si="30"/>
        <v>0</v>
      </c>
      <c r="O216" s="214"/>
      <c r="P216" s="214"/>
      <c r="Q216" s="214"/>
      <c r="R216" s="133"/>
      <c r="T216" s="134" t="s">
        <v>3</v>
      </c>
      <c r="U216" s="37" t="s">
        <v>38</v>
      </c>
      <c r="V216" s="135">
        <v>0.96499999999999997</v>
      </c>
      <c r="W216" s="135">
        <f t="shared" si="31"/>
        <v>0.96499999999999997</v>
      </c>
      <c r="X216" s="135">
        <v>6.9999999999999994E-5</v>
      </c>
      <c r="Y216" s="135">
        <f t="shared" si="32"/>
        <v>6.9999999999999994E-5</v>
      </c>
      <c r="Z216" s="135">
        <v>0</v>
      </c>
      <c r="AA216" s="136">
        <f t="shared" si="33"/>
        <v>0</v>
      </c>
      <c r="AR216" s="14" t="s">
        <v>120</v>
      </c>
      <c r="AT216" s="14" t="s">
        <v>116</v>
      </c>
      <c r="AU216" s="14" t="s">
        <v>120</v>
      </c>
      <c r="AY216" s="14" t="s">
        <v>115</v>
      </c>
      <c r="BE216" s="137">
        <f t="shared" si="34"/>
        <v>0</v>
      </c>
      <c r="BF216" s="137">
        <f t="shared" si="35"/>
        <v>0</v>
      </c>
      <c r="BG216" s="137">
        <f t="shared" si="36"/>
        <v>0</v>
      </c>
      <c r="BH216" s="137">
        <f t="shared" si="37"/>
        <v>0</v>
      </c>
      <c r="BI216" s="137">
        <f t="shared" si="38"/>
        <v>0</v>
      </c>
      <c r="BJ216" s="14" t="s">
        <v>121</v>
      </c>
      <c r="BK216" s="138">
        <f t="shared" si="39"/>
        <v>0</v>
      </c>
      <c r="BL216" s="14" t="s">
        <v>120</v>
      </c>
      <c r="BM216" s="14" t="s">
        <v>505</v>
      </c>
    </row>
    <row r="217" spans="2:65" s="1" customFormat="1" ht="82.5" customHeight="1">
      <c r="B217" s="128"/>
      <c r="C217" s="129" t="s">
        <v>506</v>
      </c>
      <c r="D217" s="129" t="s">
        <v>116</v>
      </c>
      <c r="E217" s="130" t="s">
        <v>507</v>
      </c>
      <c r="F217" s="213" t="s">
        <v>508</v>
      </c>
      <c r="G217" s="214"/>
      <c r="H217" s="214"/>
      <c r="I217" s="214"/>
      <c r="J217" s="131" t="s">
        <v>509</v>
      </c>
      <c r="K217" s="132">
        <v>1</v>
      </c>
      <c r="L217" s="215"/>
      <c r="M217" s="214"/>
      <c r="N217" s="215">
        <f t="shared" si="30"/>
        <v>0</v>
      </c>
      <c r="O217" s="214"/>
      <c r="P217" s="214"/>
      <c r="Q217" s="214"/>
      <c r="R217" s="133"/>
      <c r="T217" s="134" t="s">
        <v>3</v>
      </c>
      <c r="U217" s="37" t="s">
        <v>38</v>
      </c>
      <c r="V217" s="135">
        <v>2.9260000000000002</v>
      </c>
      <c r="W217" s="135">
        <f t="shared" si="31"/>
        <v>2.9260000000000002</v>
      </c>
      <c r="X217" s="135">
        <v>5.4999999999999997E-3</v>
      </c>
      <c r="Y217" s="135">
        <f t="shared" si="32"/>
        <v>5.4999999999999997E-3</v>
      </c>
      <c r="Z217" s="135">
        <v>0</v>
      </c>
      <c r="AA217" s="136">
        <f t="shared" si="33"/>
        <v>0</v>
      </c>
      <c r="AR217" s="14" t="s">
        <v>120</v>
      </c>
      <c r="AT217" s="14" t="s">
        <v>116</v>
      </c>
      <c r="AU217" s="14" t="s">
        <v>120</v>
      </c>
      <c r="AY217" s="14" t="s">
        <v>115</v>
      </c>
      <c r="BE217" s="137">
        <f t="shared" si="34"/>
        <v>0</v>
      </c>
      <c r="BF217" s="137">
        <f t="shared" si="35"/>
        <v>0</v>
      </c>
      <c r="BG217" s="137">
        <f t="shared" si="36"/>
        <v>0</v>
      </c>
      <c r="BH217" s="137">
        <f t="shared" si="37"/>
        <v>0</v>
      </c>
      <c r="BI217" s="137">
        <f t="shared" si="38"/>
        <v>0</v>
      </c>
      <c r="BJ217" s="14" t="s">
        <v>121</v>
      </c>
      <c r="BK217" s="138">
        <f t="shared" si="39"/>
        <v>0</v>
      </c>
      <c r="BL217" s="14" t="s">
        <v>120</v>
      </c>
      <c r="BM217" s="14" t="s">
        <v>510</v>
      </c>
    </row>
    <row r="218" spans="2:65" s="1" customFormat="1" ht="44.25" customHeight="1">
      <c r="B218" s="128"/>
      <c r="C218" s="129" t="s">
        <v>511</v>
      </c>
      <c r="D218" s="129" t="s">
        <v>116</v>
      </c>
      <c r="E218" s="130" t="s">
        <v>512</v>
      </c>
      <c r="F218" s="213" t="s">
        <v>513</v>
      </c>
      <c r="G218" s="214"/>
      <c r="H218" s="214"/>
      <c r="I218" s="214"/>
      <c r="J218" s="131" t="s">
        <v>509</v>
      </c>
      <c r="K218" s="132">
        <v>1</v>
      </c>
      <c r="L218" s="215"/>
      <c r="M218" s="214"/>
      <c r="N218" s="215">
        <f t="shared" si="30"/>
        <v>0</v>
      </c>
      <c r="O218" s="214"/>
      <c r="P218" s="214"/>
      <c r="Q218" s="214"/>
      <c r="R218" s="133"/>
      <c r="T218" s="134" t="s">
        <v>3</v>
      </c>
      <c r="U218" s="37" t="s">
        <v>38</v>
      </c>
      <c r="V218" s="135">
        <v>2.9260000000000002</v>
      </c>
      <c r="W218" s="135">
        <f t="shared" si="31"/>
        <v>2.9260000000000002</v>
      </c>
      <c r="X218" s="135">
        <v>5.4999999999999997E-3</v>
      </c>
      <c r="Y218" s="135">
        <f t="shared" si="32"/>
        <v>5.4999999999999997E-3</v>
      </c>
      <c r="Z218" s="135">
        <v>0</v>
      </c>
      <c r="AA218" s="136">
        <f t="shared" si="33"/>
        <v>0</v>
      </c>
      <c r="AR218" s="14" t="s">
        <v>120</v>
      </c>
      <c r="AT218" s="14" t="s">
        <v>116</v>
      </c>
      <c r="AU218" s="14" t="s">
        <v>120</v>
      </c>
      <c r="AY218" s="14" t="s">
        <v>115</v>
      </c>
      <c r="BE218" s="137">
        <f t="shared" si="34"/>
        <v>0</v>
      </c>
      <c r="BF218" s="137">
        <f t="shared" si="35"/>
        <v>0</v>
      </c>
      <c r="BG218" s="137">
        <f t="shared" si="36"/>
        <v>0</v>
      </c>
      <c r="BH218" s="137">
        <f t="shared" si="37"/>
        <v>0</v>
      </c>
      <c r="BI218" s="137">
        <f t="shared" si="38"/>
        <v>0</v>
      </c>
      <c r="BJ218" s="14" t="s">
        <v>121</v>
      </c>
      <c r="BK218" s="138">
        <f t="shared" si="39"/>
        <v>0</v>
      </c>
      <c r="BL218" s="14" t="s">
        <v>120</v>
      </c>
      <c r="BM218" s="14" t="s">
        <v>514</v>
      </c>
    </row>
    <row r="219" spans="2:65" s="10" customFormat="1" ht="21.6" customHeight="1">
      <c r="B219" s="143"/>
      <c r="C219" s="144"/>
      <c r="D219" s="145" t="s">
        <v>99</v>
      </c>
      <c r="E219" s="145"/>
      <c r="F219" s="145"/>
      <c r="G219" s="145"/>
      <c r="H219" s="145"/>
      <c r="I219" s="145"/>
      <c r="J219" s="145"/>
      <c r="K219" s="145"/>
      <c r="L219" s="145"/>
      <c r="M219" s="145"/>
      <c r="N219" s="227">
        <f>BK219</f>
        <v>0</v>
      </c>
      <c r="O219" s="228"/>
      <c r="P219" s="228"/>
      <c r="Q219" s="228"/>
      <c r="R219" s="146"/>
      <c r="T219" s="147"/>
      <c r="U219" s="144"/>
      <c r="V219" s="144"/>
      <c r="W219" s="148">
        <f>SUM(W220:W224)</f>
        <v>307.53422449559997</v>
      </c>
      <c r="X219" s="144"/>
      <c r="Y219" s="148">
        <f>SUM(Y220:Y224)</f>
        <v>2.3519999999999999E-2</v>
      </c>
      <c r="Z219" s="144"/>
      <c r="AA219" s="149">
        <f>SUM(AA220:AA224)</f>
        <v>0</v>
      </c>
      <c r="AR219" s="150" t="s">
        <v>78</v>
      </c>
      <c r="AT219" s="151" t="s">
        <v>70</v>
      </c>
      <c r="AU219" s="151" t="s">
        <v>120</v>
      </c>
      <c r="AY219" s="150" t="s">
        <v>115</v>
      </c>
      <c r="BK219" s="152">
        <f>SUM(BK220:BK224)</f>
        <v>0</v>
      </c>
    </row>
    <row r="220" spans="2:65" s="1" customFormat="1" ht="31.5" customHeight="1">
      <c r="B220" s="128"/>
      <c r="C220" s="129" t="s">
        <v>515</v>
      </c>
      <c r="D220" s="129" t="s">
        <v>116</v>
      </c>
      <c r="E220" s="130" t="s">
        <v>516</v>
      </c>
      <c r="F220" s="213" t="s">
        <v>517</v>
      </c>
      <c r="G220" s="214"/>
      <c r="H220" s="214"/>
      <c r="I220" s="214"/>
      <c r="J220" s="131" t="s">
        <v>271</v>
      </c>
      <c r="K220" s="132">
        <v>7</v>
      </c>
      <c r="L220" s="215"/>
      <c r="M220" s="214"/>
      <c r="N220" s="215">
        <f>ROUND(L220*K220,3)</f>
        <v>0</v>
      </c>
      <c r="O220" s="214"/>
      <c r="P220" s="214"/>
      <c r="Q220" s="214"/>
      <c r="R220" s="133"/>
      <c r="T220" s="134" t="s">
        <v>3</v>
      </c>
      <c r="U220" s="37" t="s">
        <v>38</v>
      </c>
      <c r="V220" s="135">
        <v>7.7479999999999993E-2</v>
      </c>
      <c r="W220" s="135">
        <f>V220*K220</f>
        <v>0.54235999999999995</v>
      </c>
      <c r="X220" s="135">
        <v>3.3600000000000001E-3</v>
      </c>
      <c r="Y220" s="135">
        <f>X220*K220</f>
        <v>2.3519999999999999E-2</v>
      </c>
      <c r="Z220" s="135">
        <v>0</v>
      </c>
      <c r="AA220" s="136">
        <f>Z220*K220</f>
        <v>0</v>
      </c>
      <c r="AR220" s="14" t="s">
        <v>120</v>
      </c>
      <c r="AT220" s="14" t="s">
        <v>116</v>
      </c>
      <c r="AU220" s="14" t="s">
        <v>134</v>
      </c>
      <c r="AY220" s="14" t="s">
        <v>115</v>
      </c>
      <c r="BE220" s="137">
        <f>IF(U220="základná",N220,0)</f>
        <v>0</v>
      </c>
      <c r="BF220" s="137">
        <f>IF(U220="znížená",N220,0)</f>
        <v>0</v>
      </c>
      <c r="BG220" s="137">
        <f>IF(U220="zákl. prenesená",N220,0)</f>
        <v>0</v>
      </c>
      <c r="BH220" s="137">
        <f>IF(U220="zníž. prenesená",N220,0)</f>
        <v>0</v>
      </c>
      <c r="BI220" s="137">
        <f>IF(U220="nulová",N220,0)</f>
        <v>0</v>
      </c>
      <c r="BJ220" s="14" t="s">
        <v>121</v>
      </c>
      <c r="BK220" s="138">
        <f>ROUND(L220*K220,3)</f>
        <v>0</v>
      </c>
      <c r="BL220" s="14" t="s">
        <v>120</v>
      </c>
      <c r="BM220" s="14" t="s">
        <v>518</v>
      </c>
    </row>
    <row r="221" spans="2:65" s="1" customFormat="1" ht="44.25" customHeight="1">
      <c r="B221" s="128"/>
      <c r="C221" s="129" t="s">
        <v>519</v>
      </c>
      <c r="D221" s="129" t="s">
        <v>116</v>
      </c>
      <c r="E221" s="130" t="s">
        <v>520</v>
      </c>
      <c r="F221" s="213" t="s">
        <v>521</v>
      </c>
      <c r="G221" s="214"/>
      <c r="H221" s="214"/>
      <c r="I221" s="214"/>
      <c r="J221" s="131" t="s">
        <v>182</v>
      </c>
      <c r="K221" s="132">
        <v>2.4750000000000001</v>
      </c>
      <c r="L221" s="215"/>
      <c r="M221" s="214"/>
      <c r="N221" s="215">
        <f>ROUND(L221*K221,3)</f>
        <v>0</v>
      </c>
      <c r="O221" s="214"/>
      <c r="P221" s="214"/>
      <c r="Q221" s="214"/>
      <c r="R221" s="133"/>
      <c r="T221" s="134" t="s">
        <v>3</v>
      </c>
      <c r="U221" s="37" t="s">
        <v>38</v>
      </c>
      <c r="V221" s="135">
        <v>0.80845</v>
      </c>
      <c r="W221" s="135">
        <f>V221*K221</f>
        <v>2.00091375</v>
      </c>
      <c r="X221" s="135">
        <v>0</v>
      </c>
      <c r="Y221" s="135">
        <f>X221*K221</f>
        <v>0</v>
      </c>
      <c r="Z221" s="135">
        <v>0</v>
      </c>
      <c r="AA221" s="136">
        <f>Z221*K221</f>
        <v>0</v>
      </c>
      <c r="AR221" s="14" t="s">
        <v>120</v>
      </c>
      <c r="AT221" s="14" t="s">
        <v>116</v>
      </c>
      <c r="AU221" s="14" t="s">
        <v>134</v>
      </c>
      <c r="AY221" s="14" t="s">
        <v>115</v>
      </c>
      <c r="BE221" s="137">
        <f>IF(U221="základná",N221,0)</f>
        <v>0</v>
      </c>
      <c r="BF221" s="137">
        <f>IF(U221="znížená",N221,0)</f>
        <v>0</v>
      </c>
      <c r="BG221" s="137">
        <f>IF(U221="zákl. prenesená",N221,0)</f>
        <v>0</v>
      </c>
      <c r="BH221" s="137">
        <f>IF(U221="zníž. prenesená",N221,0)</f>
        <v>0</v>
      </c>
      <c r="BI221" s="137">
        <f>IF(U221="nulová",N221,0)</f>
        <v>0</v>
      </c>
      <c r="BJ221" s="14" t="s">
        <v>121</v>
      </c>
      <c r="BK221" s="138">
        <f>ROUND(L221*K221,3)</f>
        <v>0</v>
      </c>
      <c r="BL221" s="14" t="s">
        <v>120</v>
      </c>
      <c r="BM221" s="14" t="s">
        <v>522</v>
      </c>
    </row>
    <row r="222" spans="2:65" s="1" customFormat="1" ht="31.5" customHeight="1">
      <c r="B222" s="128"/>
      <c r="C222" s="129" t="s">
        <v>523</v>
      </c>
      <c r="D222" s="129" t="s">
        <v>116</v>
      </c>
      <c r="E222" s="130" t="s">
        <v>524</v>
      </c>
      <c r="F222" s="213" t="s">
        <v>525</v>
      </c>
      <c r="G222" s="214"/>
      <c r="H222" s="214"/>
      <c r="I222" s="214"/>
      <c r="J222" s="131" t="s">
        <v>182</v>
      </c>
      <c r="K222" s="132">
        <v>100.01600000000001</v>
      </c>
      <c r="L222" s="215"/>
      <c r="M222" s="214"/>
      <c r="N222" s="215">
        <f>ROUND(L222*K222,3)</f>
        <v>0</v>
      </c>
      <c r="O222" s="214"/>
      <c r="P222" s="214"/>
      <c r="Q222" s="214"/>
      <c r="R222" s="133"/>
      <c r="T222" s="134" t="s">
        <v>3</v>
      </c>
      <c r="U222" s="37" t="s">
        <v>38</v>
      </c>
      <c r="V222" s="135">
        <v>1.2899061999999999</v>
      </c>
      <c r="W222" s="135">
        <f>V222*K222</f>
        <v>129.01125849919998</v>
      </c>
      <c r="X222" s="135">
        <v>0</v>
      </c>
      <c r="Y222" s="135">
        <f>X222*K222</f>
        <v>0</v>
      </c>
      <c r="Z222" s="135">
        <v>0</v>
      </c>
      <c r="AA222" s="136">
        <f>Z222*K222</f>
        <v>0</v>
      </c>
      <c r="AR222" s="14" t="s">
        <v>120</v>
      </c>
      <c r="AT222" s="14" t="s">
        <v>116</v>
      </c>
      <c r="AU222" s="14" t="s">
        <v>134</v>
      </c>
      <c r="AY222" s="14" t="s">
        <v>115</v>
      </c>
      <c r="BE222" s="137">
        <f>IF(U222="základná",N222,0)</f>
        <v>0</v>
      </c>
      <c r="BF222" s="137">
        <f>IF(U222="znížená",N222,0)</f>
        <v>0</v>
      </c>
      <c r="BG222" s="137">
        <f>IF(U222="zákl. prenesená",N222,0)</f>
        <v>0</v>
      </c>
      <c r="BH222" s="137">
        <f>IF(U222="zníž. prenesená",N222,0)</f>
        <v>0</v>
      </c>
      <c r="BI222" s="137">
        <f>IF(U222="nulová",N222,0)</f>
        <v>0</v>
      </c>
      <c r="BJ222" s="14" t="s">
        <v>121</v>
      </c>
      <c r="BK222" s="138">
        <f>ROUND(L222*K222,3)</f>
        <v>0</v>
      </c>
      <c r="BL222" s="14" t="s">
        <v>120</v>
      </c>
      <c r="BM222" s="14" t="s">
        <v>526</v>
      </c>
    </row>
    <row r="223" spans="2:65" s="1" customFormat="1" ht="44.25" customHeight="1">
      <c r="B223" s="128"/>
      <c r="C223" s="129" t="s">
        <v>527</v>
      </c>
      <c r="D223" s="129" t="s">
        <v>116</v>
      </c>
      <c r="E223" s="130" t="s">
        <v>528</v>
      </c>
      <c r="F223" s="213" t="s">
        <v>529</v>
      </c>
      <c r="G223" s="214"/>
      <c r="H223" s="214"/>
      <c r="I223" s="214"/>
      <c r="J223" s="131" t="s">
        <v>182</v>
      </c>
      <c r="K223" s="132">
        <v>100.01600000000001</v>
      </c>
      <c r="L223" s="215"/>
      <c r="M223" s="214"/>
      <c r="N223" s="215">
        <f>ROUND(L223*K223,3)</f>
        <v>0</v>
      </c>
      <c r="O223" s="214"/>
      <c r="P223" s="214"/>
      <c r="Q223" s="214"/>
      <c r="R223" s="133"/>
      <c r="T223" s="134" t="s">
        <v>3</v>
      </c>
      <c r="U223" s="37" t="s">
        <v>38</v>
      </c>
      <c r="V223" s="135">
        <v>1.4364026000000001</v>
      </c>
      <c r="W223" s="135">
        <f>V223*K223</f>
        <v>143.6632424416</v>
      </c>
      <c r="X223" s="135">
        <v>0</v>
      </c>
      <c r="Y223" s="135">
        <f>X223*K223</f>
        <v>0</v>
      </c>
      <c r="Z223" s="135">
        <v>0</v>
      </c>
      <c r="AA223" s="136">
        <f>Z223*K223</f>
        <v>0</v>
      </c>
      <c r="AR223" s="14" t="s">
        <v>120</v>
      </c>
      <c r="AT223" s="14" t="s">
        <v>116</v>
      </c>
      <c r="AU223" s="14" t="s">
        <v>134</v>
      </c>
      <c r="AY223" s="14" t="s">
        <v>115</v>
      </c>
      <c r="BE223" s="137">
        <f>IF(U223="základná",N223,0)</f>
        <v>0</v>
      </c>
      <c r="BF223" s="137">
        <f>IF(U223="znížená",N223,0)</f>
        <v>0</v>
      </c>
      <c r="BG223" s="137">
        <f>IF(U223="zákl. prenesená",N223,0)</f>
        <v>0</v>
      </c>
      <c r="BH223" s="137">
        <f>IF(U223="zníž. prenesená",N223,0)</f>
        <v>0</v>
      </c>
      <c r="BI223" s="137">
        <f>IF(U223="nulová",N223,0)</f>
        <v>0</v>
      </c>
      <c r="BJ223" s="14" t="s">
        <v>121</v>
      </c>
      <c r="BK223" s="138">
        <f>ROUND(L223*K223,3)</f>
        <v>0</v>
      </c>
      <c r="BL223" s="14" t="s">
        <v>120</v>
      </c>
      <c r="BM223" s="14" t="s">
        <v>530</v>
      </c>
    </row>
    <row r="224" spans="2:65" s="1" customFormat="1" ht="31.5" customHeight="1">
      <c r="B224" s="128"/>
      <c r="C224" s="129" t="s">
        <v>531</v>
      </c>
      <c r="D224" s="129" t="s">
        <v>116</v>
      </c>
      <c r="E224" s="130" t="s">
        <v>532</v>
      </c>
      <c r="F224" s="213" t="s">
        <v>533</v>
      </c>
      <c r="G224" s="214"/>
      <c r="H224" s="214"/>
      <c r="I224" s="214"/>
      <c r="J224" s="131" t="s">
        <v>182</v>
      </c>
      <c r="K224" s="132">
        <v>100.01600000000001</v>
      </c>
      <c r="L224" s="215"/>
      <c r="M224" s="214"/>
      <c r="N224" s="215">
        <f>ROUND(L224*K224,3)</f>
        <v>0</v>
      </c>
      <c r="O224" s="214"/>
      <c r="P224" s="214"/>
      <c r="Q224" s="214"/>
      <c r="R224" s="133"/>
      <c r="T224" s="134" t="s">
        <v>3</v>
      </c>
      <c r="U224" s="153" t="s">
        <v>38</v>
      </c>
      <c r="V224" s="154">
        <v>0.32311279999999998</v>
      </c>
      <c r="W224" s="154">
        <f>V224*K224</f>
        <v>32.316449804800001</v>
      </c>
      <c r="X224" s="154">
        <v>0</v>
      </c>
      <c r="Y224" s="154">
        <f>X224*K224</f>
        <v>0</v>
      </c>
      <c r="Z224" s="154">
        <v>0</v>
      </c>
      <c r="AA224" s="155">
        <f>Z224*K224</f>
        <v>0</v>
      </c>
      <c r="AR224" s="14" t="s">
        <v>120</v>
      </c>
      <c r="AT224" s="14" t="s">
        <v>116</v>
      </c>
      <c r="AU224" s="14" t="s">
        <v>134</v>
      </c>
      <c r="AY224" s="14" t="s">
        <v>115</v>
      </c>
      <c r="BE224" s="137">
        <f>IF(U224="základná",N224,0)</f>
        <v>0</v>
      </c>
      <c r="BF224" s="137">
        <f>IF(U224="znížená",N224,0)</f>
        <v>0</v>
      </c>
      <c r="BG224" s="137">
        <f>IF(U224="zákl. prenesená",N224,0)</f>
        <v>0</v>
      </c>
      <c r="BH224" s="137">
        <f>IF(U224="zníž. prenesená",N224,0)</f>
        <v>0</v>
      </c>
      <c r="BI224" s="137">
        <f>IF(U224="nulová",N224,0)</f>
        <v>0</v>
      </c>
      <c r="BJ224" s="14" t="s">
        <v>121</v>
      </c>
      <c r="BK224" s="138">
        <f>ROUND(L224*K224,3)</f>
        <v>0</v>
      </c>
      <c r="BL224" s="14" t="s">
        <v>120</v>
      </c>
      <c r="BM224" s="14" t="s">
        <v>534</v>
      </c>
    </row>
    <row r="225" spans="2:18" s="1" customFormat="1" ht="6.95" customHeight="1">
      <c r="B225" s="52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4"/>
    </row>
  </sheetData>
  <mergeCells count="372">
    <mergeCell ref="N134:Q134"/>
    <mergeCell ref="N140:Q140"/>
    <mergeCell ref="N144:Q144"/>
    <mergeCell ref="N219:Q219"/>
    <mergeCell ref="H1:K1"/>
    <mergeCell ref="S2:AC2"/>
    <mergeCell ref="F222:I222"/>
    <mergeCell ref="L222:M222"/>
    <mergeCell ref="N222:Q222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2:I212"/>
    <mergeCell ref="L212:M212"/>
    <mergeCell ref="N212:Q212"/>
    <mergeCell ref="F213:I213"/>
    <mergeCell ref="L213:M213"/>
    <mergeCell ref="N213:Q213"/>
    <mergeCell ref="F223:I223"/>
    <mergeCell ref="L223:M223"/>
    <mergeCell ref="N223:Q223"/>
    <mergeCell ref="F224:I224"/>
    <mergeCell ref="L224:M224"/>
    <mergeCell ref="N224:Q224"/>
    <mergeCell ref="F218:I218"/>
    <mergeCell ref="L218:M218"/>
    <mergeCell ref="N218:Q218"/>
    <mergeCell ref="F220:I220"/>
    <mergeCell ref="L220:M220"/>
    <mergeCell ref="N220:Q220"/>
    <mergeCell ref="F221:I221"/>
    <mergeCell ref="L221:M221"/>
    <mergeCell ref="N221:Q221"/>
    <mergeCell ref="F214:I214"/>
    <mergeCell ref="L214:M214"/>
    <mergeCell ref="N214:Q214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2:I142"/>
    <mergeCell ref="L142:M142"/>
    <mergeCell ref="N142:Q142"/>
    <mergeCell ref="F143:I143"/>
    <mergeCell ref="L143:M143"/>
    <mergeCell ref="N143:Q143"/>
    <mergeCell ref="F145:I145"/>
    <mergeCell ref="L145:M145"/>
    <mergeCell ref="N145:Q145"/>
    <mergeCell ref="F138:I138"/>
    <mergeCell ref="L138:M138"/>
    <mergeCell ref="N138:Q138"/>
    <mergeCell ref="F139:I139"/>
    <mergeCell ref="L139:M139"/>
    <mergeCell ref="N139:Q139"/>
    <mergeCell ref="F141:I141"/>
    <mergeCell ref="L141:M141"/>
    <mergeCell ref="N141:Q141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06:P106"/>
    <mergeCell ref="F107:P107"/>
    <mergeCell ref="M109:P109"/>
    <mergeCell ref="M111:Q111"/>
    <mergeCell ref="M112:Q112"/>
    <mergeCell ref="F114:I114"/>
    <mergeCell ref="L114:M114"/>
    <mergeCell ref="N114:Q114"/>
    <mergeCell ref="F118:I118"/>
    <mergeCell ref="L118:M118"/>
    <mergeCell ref="N118:Q118"/>
    <mergeCell ref="N115:Q115"/>
    <mergeCell ref="N116:Q116"/>
    <mergeCell ref="N117:Q117"/>
    <mergeCell ref="N89:Q89"/>
    <mergeCell ref="N90:Q90"/>
    <mergeCell ref="N91:Q91"/>
    <mergeCell ref="N92:Q92"/>
    <mergeCell ref="N93:Q93"/>
    <mergeCell ref="N94:Q94"/>
    <mergeCell ref="N96:Q96"/>
    <mergeCell ref="L98:Q98"/>
    <mergeCell ref="C104:Q104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O15:P15"/>
  </mergeCells>
  <hyperlinks>
    <hyperlink ref="F1:G1" location="C2" tooltip="Krycí list rozpočtu" display="1) Krycí list rozpočtu"/>
    <hyperlink ref="H1:K1" location="C86" tooltip="Rekapitulácia rozpočtu" display="2) Rekapitulácia rozpočtu"/>
    <hyperlink ref="L1" location="C114" tooltip="Rozpočet" display="3) Rozpočet"/>
    <hyperlink ref="S1:T1" location="'Rekapitulácia stavby'!C2" tooltip="Rekapitulácia stavby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2018-04-04 - SO 04 - Reko...</vt:lpstr>
      <vt:lpstr>'2018-04-04 - SO 04 - Reko...'!Názvy_tlače</vt:lpstr>
      <vt:lpstr>'Rekapitulácia stavby'!Názvy_tlače</vt:lpstr>
      <vt:lpstr>'2018-04-04 - SO 04 - Reko...'!Oblasť_tlače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VladoCivan-PC\Vlado Civan</dc:creator>
  <cp:lastModifiedBy>Vlado</cp:lastModifiedBy>
  <dcterms:created xsi:type="dcterms:W3CDTF">2018-02-26T12:54:33Z</dcterms:created>
  <dcterms:modified xsi:type="dcterms:W3CDTF">2018-02-26T18:52:39Z</dcterms:modified>
</cp:coreProperties>
</file>